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255" yWindow="-165" windowWidth="18015" windowHeight="7755" autoFilterDateGrouping="0"/>
  </bookViews>
  <sheets>
    <sheet name="II.B.12" sheetId="124" r:id="rId1"/>
  </sheets>
  <calcPr calcId="162913"/>
</workbook>
</file>

<file path=xl/calcChain.xml><?xml version="1.0" encoding="utf-8"?>
<calcChain xmlns="http://schemas.openxmlformats.org/spreadsheetml/2006/main">
  <c r="I56" i="124" l="1"/>
  <c r="G56" i="124"/>
  <c r="D56" i="124"/>
  <c r="I55" i="124"/>
  <c r="G55" i="124"/>
  <c r="D55" i="124"/>
  <c r="I54" i="124"/>
  <c r="G54" i="124"/>
  <c r="D54" i="124"/>
  <c r="I53" i="124"/>
  <c r="G53" i="124"/>
  <c r="D53" i="124"/>
  <c r="I52" i="124"/>
  <c r="G52" i="124"/>
  <c r="D52" i="124"/>
  <c r="I51" i="124"/>
  <c r="G51" i="124"/>
  <c r="D51" i="124"/>
  <c r="I50" i="124"/>
  <c r="G50" i="124"/>
  <c r="D50" i="124"/>
  <c r="I49" i="124"/>
  <c r="G49" i="124"/>
  <c r="D49" i="124"/>
  <c r="I48" i="124"/>
  <c r="G48" i="124"/>
  <c r="D48" i="124"/>
  <c r="I47" i="124"/>
  <c r="G47" i="124"/>
  <c r="D47" i="124"/>
  <c r="I46" i="124"/>
  <c r="G46" i="124"/>
  <c r="D46" i="124"/>
  <c r="I45" i="124"/>
  <c r="G45" i="124"/>
  <c r="D45" i="124"/>
  <c r="I44" i="124"/>
  <c r="G44" i="124"/>
  <c r="D44" i="124"/>
  <c r="I43" i="124"/>
  <c r="G43" i="124"/>
  <c r="D43" i="124"/>
  <c r="I42" i="124"/>
  <c r="G42" i="124"/>
  <c r="D42" i="124"/>
  <c r="I41" i="124"/>
  <c r="G41" i="124"/>
  <c r="D41" i="124"/>
  <c r="I40" i="124"/>
  <c r="G40" i="124"/>
  <c r="D40" i="124"/>
  <c r="I39" i="124"/>
  <c r="G39" i="124"/>
  <c r="D39" i="124"/>
  <c r="I38" i="124"/>
  <c r="G38" i="124"/>
  <c r="D38" i="124"/>
  <c r="I37" i="124"/>
  <c r="G37" i="124"/>
  <c r="D37" i="124"/>
  <c r="I36" i="124"/>
  <c r="G36" i="124"/>
  <c r="D36" i="124"/>
  <c r="I35" i="124"/>
  <c r="G35" i="124"/>
  <c r="D35" i="124"/>
  <c r="I34" i="124"/>
  <c r="G34" i="124"/>
  <c r="D34" i="124"/>
  <c r="I33" i="124"/>
  <c r="G33" i="124"/>
  <c r="D33" i="124"/>
  <c r="I32" i="124"/>
  <c r="G32" i="124"/>
  <c r="D32" i="124"/>
  <c r="I31" i="124"/>
  <c r="G31" i="124"/>
  <c r="D31" i="124"/>
  <c r="I30" i="124"/>
  <c r="G30" i="124"/>
  <c r="D30" i="124"/>
  <c r="I29" i="124"/>
  <c r="G29" i="124"/>
  <c r="D29" i="124"/>
  <c r="I28" i="124"/>
  <c r="G28" i="124"/>
  <c r="D28" i="124"/>
  <c r="I27" i="124"/>
  <c r="G27" i="124"/>
  <c r="D27" i="124"/>
  <c r="I26" i="124"/>
  <c r="G26" i="124"/>
  <c r="D26" i="124"/>
  <c r="I25" i="124"/>
  <c r="G25" i="124"/>
  <c r="D25" i="124"/>
  <c r="I24" i="124"/>
  <c r="G24" i="124"/>
  <c r="D24" i="124"/>
  <c r="I23" i="124"/>
  <c r="G23" i="124"/>
  <c r="D23" i="124"/>
  <c r="I22" i="124"/>
  <c r="G22" i="124"/>
  <c r="D22" i="124"/>
  <c r="I21" i="124"/>
  <c r="G21" i="124"/>
  <c r="D21" i="124"/>
  <c r="I20" i="124"/>
  <c r="G20" i="124"/>
  <c r="D20" i="124"/>
  <c r="I19" i="124"/>
  <c r="G19" i="124"/>
  <c r="D19" i="124"/>
  <c r="I18" i="124"/>
  <c r="G18" i="124"/>
  <c r="D18" i="124"/>
  <c r="I17" i="124"/>
  <c r="G17" i="124"/>
  <c r="D17" i="124"/>
  <c r="I16" i="124"/>
  <c r="G16" i="124"/>
  <c r="D16" i="124"/>
  <c r="I15" i="124"/>
  <c r="G15" i="124"/>
  <c r="D15" i="124"/>
  <c r="I14" i="124"/>
  <c r="G14" i="124"/>
  <c r="D14" i="124"/>
  <c r="I13" i="124"/>
  <c r="G13" i="124"/>
  <c r="D13" i="124"/>
  <c r="I12" i="124"/>
  <c r="G12" i="124"/>
  <c r="D12" i="124"/>
  <c r="I11" i="124"/>
  <c r="G11" i="124"/>
  <c r="D11" i="124"/>
  <c r="I10" i="124"/>
  <c r="G10" i="124"/>
  <c r="D10" i="124"/>
  <c r="I9" i="124"/>
  <c r="G9" i="124"/>
  <c r="H9" i="124" s="1"/>
  <c r="D9" i="124"/>
  <c r="E9" i="124" s="1"/>
  <c r="E10" i="124" l="1"/>
  <c r="H10" i="124"/>
  <c r="H11" i="124" s="1"/>
  <c r="H12" i="124" s="1"/>
  <c r="H13" i="124" s="1"/>
  <c r="H14" i="124" s="1"/>
  <c r="H15" i="124" s="1"/>
  <c r="H16" i="124" s="1"/>
  <c r="H17" i="124" s="1"/>
  <c r="H18" i="124" s="1"/>
  <c r="H19" i="124" s="1"/>
  <c r="H20" i="124" s="1"/>
  <c r="H21" i="124" s="1"/>
  <c r="H22" i="124" s="1"/>
  <c r="H23" i="124" s="1"/>
  <c r="H24" i="124" s="1"/>
  <c r="H25" i="124" s="1"/>
  <c r="H26" i="124" s="1"/>
  <c r="H27" i="124" s="1"/>
  <c r="H28" i="124" s="1"/>
  <c r="H29" i="124" s="1"/>
  <c r="H30" i="124" s="1"/>
  <c r="H31" i="124" s="1"/>
  <c r="H32" i="124" s="1"/>
  <c r="H33" i="124" s="1"/>
  <c r="H34" i="124" s="1"/>
  <c r="H35" i="124" s="1"/>
  <c r="H36" i="124" s="1"/>
  <c r="H37" i="124" s="1"/>
  <c r="H38" i="124" s="1"/>
  <c r="H39" i="124" s="1"/>
  <c r="H40" i="124" s="1"/>
  <c r="H41" i="124" s="1"/>
  <c r="H42" i="124" s="1"/>
  <c r="H43" i="124" s="1"/>
  <c r="H44" i="124" s="1"/>
  <c r="H45" i="124" s="1"/>
  <c r="H46" i="124" s="1"/>
  <c r="H47" i="124" s="1"/>
  <c r="H48" i="124" s="1"/>
  <c r="H49" i="124" s="1"/>
  <c r="H50" i="124" s="1"/>
  <c r="H51" i="124" s="1"/>
  <c r="H52" i="124" s="1"/>
  <c r="H53" i="124" s="1"/>
  <c r="H54" i="124" s="1"/>
  <c r="H55" i="124" s="1"/>
  <c r="E11" i="124"/>
  <c r="E12" i="124" s="1"/>
  <c r="E13" i="124" s="1"/>
  <c r="E14" i="124" s="1"/>
  <c r="E15" i="124" s="1"/>
  <c r="E16" i="124" s="1"/>
  <c r="E17" i="124" s="1"/>
  <c r="E18" i="124" s="1"/>
  <c r="E19" i="124" s="1"/>
  <c r="E20" i="124" s="1"/>
  <c r="E21" i="124" s="1"/>
  <c r="E22" i="124" s="1"/>
  <c r="E23" i="124" s="1"/>
  <c r="E24" i="124" s="1"/>
  <c r="E25" i="124" s="1"/>
  <c r="E26" i="124" s="1"/>
  <c r="E27" i="124" s="1"/>
  <c r="E28" i="124" s="1"/>
  <c r="E29" i="124" s="1"/>
  <c r="E30" i="124" s="1"/>
  <c r="E31" i="124" s="1"/>
  <c r="E32" i="124" s="1"/>
  <c r="E33" i="124" s="1"/>
  <c r="E34" i="124" s="1"/>
  <c r="E35" i="124" s="1"/>
  <c r="E36" i="124" s="1"/>
  <c r="E37" i="124" s="1"/>
  <c r="E38" i="124" s="1"/>
  <c r="E39" i="124" s="1"/>
  <c r="E40" i="124" s="1"/>
  <c r="E41" i="124" s="1"/>
  <c r="E42" i="124" s="1"/>
  <c r="E43" i="124" s="1"/>
  <c r="E44" i="124" s="1"/>
  <c r="E45" i="124" s="1"/>
  <c r="E46" i="124" s="1"/>
  <c r="E47" i="124" s="1"/>
  <c r="E48" i="124" s="1"/>
  <c r="E49" i="124" s="1"/>
  <c r="E50" i="124" s="1"/>
  <c r="E51" i="124" s="1"/>
  <c r="E52" i="124" s="1"/>
  <c r="E53" i="124" s="1"/>
  <c r="E54" i="124" s="1"/>
  <c r="E55" i="124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<sst xmlns="http://schemas.openxmlformats.org/spreadsheetml/2006/main" count="70" uniqueCount="66">
  <si>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</si>
  <si>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</si>
  <si>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</si>
  <si>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</si>
  <si>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</si>
  <si>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</si>
  <si>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</si>
  <si>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</si>
  <si>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</si>
  <si>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</si>
  <si>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</si>
  <si>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</si>
  <si>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</si>
  <si>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</si>
  <si>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</si>
  <si>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</si>
  <si>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</si>
  <si>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</si>
  <si>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</si>
  <si>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</si>
  <si>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</si>
  <si>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</si>
  <si>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</si>
  <si>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</si>
  <si>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</si>
  <si>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</si>
  <si>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</si>
  <si>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</si>
  <si>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</si>
  <si>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</si>
  <si>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</si>
  <si>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</si>
  <si>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</si>
  <si>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</si>
  <si>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</si>
  <si>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</si>
  <si>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</si>
  <si>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</si>
  <si>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</si>
  <si>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</si>
  <si>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</si>
  <si>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</si>
  <si>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</si>
  <si>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</si>
  <si>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</si>
  <si>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</si>
  <si>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</si>
  <si>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</si>
  <si>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</si>
  <si>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</si>
  <si>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</si>
  <si>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</si>
  <si>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</si>
  <si>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</si>
  <si>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</si>
  <si>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</si>
  <si>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</si>
  <si>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</si>
  <si>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</si>
  <si>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</si>
  <si>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</si>
  <si>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</si>
  <si>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</si>
  <si>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</si>
  <si>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II.B.12. RESULTADO DE LA DECLARACIÓN NEGATIVO (A DEVOLVER)</t>
  </si>
  <si>
    <t>IRPF  2016.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</si>
</sst>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13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4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5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6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7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8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9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0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1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2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23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4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5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6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7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8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9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0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1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2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33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4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5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6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7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8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9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0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1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2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43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4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5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6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7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8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9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0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1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2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53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4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5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6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7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8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9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0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1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2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63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4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5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6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7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8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9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0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1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2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73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4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5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6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7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8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9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80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81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82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65129</v>
      </c>
      <c r="D9" s="16">
        <f t="shared" ref="D9:D56" si="0">C9/$C$56</f>
        <v>1.9195407414262587E-2</v>
      </c>
      <c r="E9" s="17">
        <f>D9</f>
        <v>1.9195407414262587E-2</v>
      </c>
      <c r="F9" s="26">
        <v>-33.134116510000005</v>
      </c>
      <c r="G9" s="16">
        <f t="shared" ref="G9:G56" si="1">F9/$F$56</f>
        <v>8.5580192522965327E-3</v>
      </c>
      <c r="H9" s="16">
        <f>G9</f>
        <v>8.5580192522965327E-3</v>
      </c>
      <c r="I9" s="3">
        <f t="shared" ref="I9:I55" si="2">F9*10^6/C9</f>
        <v>-508.74597352945699</v>
      </c>
      <c r="J9" s="4"/>
    </row>
    <row r="10" spans="2:10" ht="17.100000000000001" customHeight="1">
      <c r="B10" s="37" t="s">
        <v>12</v>
      </c>
      <c r="C10" s="5">
        <v>140284</v>
      </c>
      <c r="D10" s="18">
        <f t="shared" si="0"/>
        <v>4.1345768147866738E-2</v>
      </c>
      <c r="E10" s="19">
        <f>E9+D10</f>
        <v>6.0541175562129325E-2</v>
      </c>
      <c r="F10" s="27">
        <v>-37.629360549999966</v>
      </c>
      <c r="G10" s="18">
        <f t="shared" si="1"/>
        <v>9.7190698276598559E-3</v>
      </c>
      <c r="H10" s="18">
        <f>H9+G10</f>
        <v>1.8277089079956389E-2</v>
      </c>
      <c r="I10" s="6">
        <f t="shared" si="2"/>
        <v>-268.23700885346847</v>
      </c>
    </row>
    <row r="11" spans="2:10" ht="17.100000000000001" customHeight="1">
      <c r="B11" s="37" t="s">
        <v>13</v>
      </c>
      <c r="C11" s="5">
        <v>93433</v>
      </c>
      <c r="D11" s="18">
        <f t="shared" si="0"/>
        <v>2.7537418061643757E-2</v>
      </c>
      <c r="E11" s="19">
        <f t="shared" ref="E11:E55" si="3">E10+D11</f>
        <v>8.8078593623773085E-2</v>
      </c>
      <c r="F11" s="27">
        <v>-35.763360179999971</v>
      </c>
      <c r="G11" s="18">
        <f t="shared" si="1"/>
        <v>9.2371113880427066E-3</v>
      </c>
      <c r="H11" s="18">
        <f t="shared" ref="H11:H55" si="4">H10+G11</f>
        <v>2.7514200467999093E-2</v>
      </c>
      <c r="I11" s="6">
        <f t="shared" si="2"/>
        <v>-382.7701152697652</v>
      </c>
    </row>
    <row r="12" spans="2:10" ht="17.100000000000001" customHeight="1">
      <c r="B12" s="37" t="s">
        <v>14</v>
      </c>
      <c r="C12" s="5">
        <v>106504</v>
      </c>
      <c r="D12" s="18">
        <f t="shared" si="0"/>
        <v>3.1389821296943336E-2</v>
      </c>
      <c r="E12" s="19">
        <f t="shared" si="3"/>
        <v>0.11946841492071641</v>
      </c>
      <c r="F12" s="27">
        <v>-46.688812270000049</v>
      </c>
      <c r="G12" s="18">
        <f t="shared" si="1"/>
        <v>1.2058983197965429E-2</v>
      </c>
      <c r="H12" s="18">
        <f t="shared" si="4"/>
        <v>3.9573183665964524E-2</v>
      </c>
      <c r="I12" s="6">
        <f t="shared" si="2"/>
        <v>-438.37613864268053</v>
      </c>
    </row>
    <row r="13" spans="2:10" ht="17.100000000000001" customHeight="1">
      <c r="B13" s="37" t="s">
        <v>15</v>
      </c>
      <c r="C13" s="5">
        <v>139940</v>
      </c>
      <c r="D13" s="18">
        <f t="shared" si="0"/>
        <v>4.1244381359331575E-2</v>
      </c>
      <c r="E13" s="19">
        <f t="shared" si="3"/>
        <v>0.16071279628004798</v>
      </c>
      <c r="F13" s="27">
        <v>-57.035585169999941</v>
      </c>
      <c r="G13" s="18">
        <f t="shared" si="1"/>
        <v>1.4731391307915032E-2</v>
      </c>
      <c r="H13" s="18">
        <f t="shared" si="4"/>
        <v>5.4304574973879555E-2</v>
      </c>
      <c r="I13" s="6">
        <f t="shared" si="2"/>
        <v>-407.57171051879334</v>
      </c>
    </row>
    <row r="14" spans="2:10" ht="17.100000000000001" customHeight="1">
      <c r="B14" s="38" t="s">
        <v>16</v>
      </c>
      <c r="C14" s="7">
        <v>121829</v>
      </c>
      <c r="D14" s="20">
        <f t="shared" si="0"/>
        <v>3.5906543780377352E-2</v>
      </c>
      <c r="E14" s="21">
        <f t="shared" si="3"/>
        <v>0.19661934006042533</v>
      </c>
      <c r="F14" s="28">
        <v>-55.382035220000056</v>
      </c>
      <c r="G14" s="20">
        <f t="shared" si="1"/>
        <v>1.4304305458124467E-2</v>
      </c>
      <c r="H14" s="20">
        <f t="shared" si="4"/>
        <v>6.8608880432004027E-2</v>
      </c>
      <c r="I14" s="8">
        <f t="shared" si="2"/>
        <v>-454.58827717538566</v>
      </c>
    </row>
    <row r="15" spans="2:10" ht="17.100000000000001" customHeight="1">
      <c r="B15" s="37" t="s">
        <v>17</v>
      </c>
      <c r="C15" s="5">
        <v>108382</v>
      </c>
      <c r="D15" s="18">
        <f t="shared" si="0"/>
        <v>3.1943322427376554E-2</v>
      </c>
      <c r="E15" s="19">
        <f t="shared" si="3"/>
        <v>0.22856266248780188</v>
      </c>
      <c r="F15" s="27">
        <v>-61.077109349999937</v>
      </c>
      <c r="G15" s="18">
        <f t="shared" si="1"/>
        <v>1.5775253205685062E-2</v>
      </c>
      <c r="H15" s="18">
        <f t="shared" si="4"/>
        <v>8.4384133637689096E-2</v>
      </c>
      <c r="I15" s="10">
        <f t="shared" si="2"/>
        <v>-563.53554418630335</v>
      </c>
    </row>
    <row r="16" spans="2:10" ht="17.100000000000001" customHeight="1">
      <c r="B16" s="37" t="s">
        <v>18</v>
      </c>
      <c r="C16" s="5">
        <v>105207</v>
      </c>
      <c r="D16" s="18">
        <f t="shared" si="0"/>
        <v>3.1007557736681415E-2</v>
      </c>
      <c r="E16" s="19">
        <f t="shared" si="3"/>
        <v>0.25957022022448328</v>
      </c>
      <c r="F16" s="27">
        <v>-69.232858290000024</v>
      </c>
      <c r="G16" s="18">
        <f t="shared" si="1"/>
        <v>1.7881754413416159E-2</v>
      </c>
      <c r="H16" s="18">
        <f t="shared" si="4"/>
        <v>0.10226588805110526</v>
      </c>
      <c r="I16" s="6">
        <f t="shared" si="2"/>
        <v>-658.06323048846582</v>
      </c>
    </row>
    <row r="17" spans="2:9" ht="17.100000000000001" customHeight="1">
      <c r="B17" s="37" t="s">
        <v>19</v>
      </c>
      <c r="C17" s="5">
        <v>105594</v>
      </c>
      <c r="D17" s="18">
        <f t="shared" si="0"/>
        <v>3.112161787378347E-2</v>
      </c>
      <c r="E17" s="19">
        <f t="shared" si="3"/>
        <v>0.29069183809826676</v>
      </c>
      <c r="F17" s="27">
        <v>-76.047884479999965</v>
      </c>
      <c r="G17" s="18">
        <f t="shared" si="1"/>
        <v>1.9641968098948484E-2</v>
      </c>
      <c r="H17" s="18">
        <f t="shared" si="4"/>
        <v>0.12190785615005374</v>
      </c>
      <c r="I17" s="6">
        <f t="shared" si="2"/>
        <v>-720.19134117468752</v>
      </c>
    </row>
    <row r="18" spans="2:9" ht="17.100000000000001" customHeight="1">
      <c r="B18" s="37" t="s">
        <v>20</v>
      </c>
      <c r="C18" s="5">
        <v>151348</v>
      </c>
      <c r="D18" s="18">
        <f t="shared" si="0"/>
        <v>4.460665020703241E-2</v>
      </c>
      <c r="E18" s="19">
        <f t="shared" si="3"/>
        <v>0.33529848830529918</v>
      </c>
      <c r="F18" s="27">
        <v>-120.15665832999994</v>
      </c>
      <c r="G18" s="18">
        <f t="shared" si="1"/>
        <v>3.103456810050783E-2</v>
      </c>
      <c r="H18" s="18">
        <f t="shared" si="4"/>
        <v>0.15294242425056156</v>
      </c>
      <c r="I18" s="6">
        <f t="shared" si="2"/>
        <v>-793.90978625419518</v>
      </c>
    </row>
    <row r="19" spans="2:9" ht="17.100000000000001" customHeight="1">
      <c r="B19" s="37" t="s">
        <v>21</v>
      </c>
      <c r="C19" s="5">
        <v>192783</v>
      </c>
      <c r="D19" s="18">
        <f t="shared" si="0"/>
        <v>5.6818747831899524E-2</v>
      </c>
      <c r="E19" s="19">
        <f t="shared" si="3"/>
        <v>0.39211723613719873</v>
      </c>
      <c r="F19" s="27">
        <v>-173.06852734999995</v>
      </c>
      <c r="G19" s="18">
        <f t="shared" si="1"/>
        <v>4.470086862225222E-2</v>
      </c>
      <c r="H19" s="18">
        <f t="shared" si="4"/>
        <v>0.19764329287281379</v>
      </c>
      <c r="I19" s="6">
        <f t="shared" si="2"/>
        <v>-897.73749422926278</v>
      </c>
    </row>
    <row r="20" spans="2:9" ht="17.100000000000001" customHeight="1">
      <c r="B20" s="38" t="s">
        <v>22</v>
      </c>
      <c r="C20" s="7">
        <v>201610</v>
      </c>
      <c r="D20" s="20">
        <f t="shared" si="0"/>
        <v>5.9420321036550233E-2</v>
      </c>
      <c r="E20" s="21">
        <f t="shared" si="3"/>
        <v>0.45153755717374899</v>
      </c>
      <c r="F20" s="28">
        <v>-203.80596037999979</v>
      </c>
      <c r="G20" s="20">
        <f t="shared" si="1"/>
        <v>5.2639862364775095E-2</v>
      </c>
      <c r="H20" s="20">
        <f t="shared" si="4"/>
        <v>0.25028315523758887</v>
      </c>
      <c r="I20" s="8">
        <f t="shared" si="2"/>
        <v>-1010.8921203313317</v>
      </c>
    </row>
    <row r="21" spans="2:9" ht="17.100000000000001" customHeight="1">
      <c r="B21" s="39" t="s">
        <v>23</v>
      </c>
      <c r="C21" s="9">
        <v>192894</v>
      </c>
      <c r="D21" s="22">
        <f t="shared" si="0"/>
        <v>5.68514627549443E-2</v>
      </c>
      <c r="E21" s="23">
        <f t="shared" si="3"/>
        <v>0.50838901992869334</v>
      </c>
      <c r="F21" s="29">
        <v>-216.64312551999978</v>
      </c>
      <c r="G21" s="22">
        <f t="shared" si="1"/>
        <v>5.5955499477956416E-2</v>
      </c>
      <c r="H21" s="22">
        <f t="shared" si="4"/>
        <v>0.30623865471554529</v>
      </c>
      <c r="I21" s="10">
        <f t="shared" si="2"/>
        <v>-1123.1200841913164</v>
      </c>
    </row>
    <row r="22" spans="2:9" ht="17.100000000000001" customHeight="1">
      <c r="B22" s="37" t="s">
        <v>24</v>
      </c>
      <c r="C22" s="5">
        <v>180124</v>
      </c>
      <c r="D22" s="18">
        <f t="shared" si="0"/>
        <v>5.3087772959612985E-2</v>
      </c>
      <c r="E22" s="19">
        <f t="shared" si="3"/>
        <v>0.56147679288830632</v>
      </c>
      <c r="F22" s="27">
        <v>-214.36416845999989</v>
      </c>
      <c r="G22" s="18">
        <f t="shared" si="1"/>
        <v>5.5366880844085489E-2</v>
      </c>
      <c r="H22" s="18">
        <f t="shared" si="4"/>
        <v>0.36160553555963076</v>
      </c>
      <c r="I22" s="6">
        <f t="shared" si="2"/>
        <v>-1190.0922057027376</v>
      </c>
    </row>
    <row r="23" spans="2:9" ht="17.100000000000001" customHeight="1">
      <c r="B23" s="37" t="s">
        <v>25</v>
      </c>
      <c r="C23" s="5">
        <v>163745</v>
      </c>
      <c r="D23" s="18">
        <f t="shared" si="0"/>
        <v>4.8260406071771823E-2</v>
      </c>
      <c r="E23" s="19">
        <f t="shared" si="3"/>
        <v>0.60973719896007816</v>
      </c>
      <c r="F23" s="27">
        <v>-203.58455286000023</v>
      </c>
      <c r="G23" s="18">
        <f t="shared" si="1"/>
        <v>5.2582676297411944E-2</v>
      </c>
      <c r="H23" s="18">
        <f t="shared" si="4"/>
        <v>0.41418821185704269</v>
      </c>
      <c r="I23" s="6">
        <f t="shared" si="2"/>
        <v>-1243.3024083788832</v>
      </c>
    </row>
    <row r="24" spans="2:9" ht="17.100000000000001" customHeight="1">
      <c r="B24" s="37" t="s">
        <v>26</v>
      </c>
      <c r="C24" s="5">
        <v>142726</v>
      </c>
      <c r="D24" s="18">
        <f t="shared" si="0"/>
        <v>4.2065496454851782E-2</v>
      </c>
      <c r="E24" s="19">
        <f t="shared" si="3"/>
        <v>0.65180269541492997</v>
      </c>
      <c r="F24" s="27">
        <v>-187.64393545999997</v>
      </c>
      <c r="G24" s="18">
        <f t="shared" si="1"/>
        <v>4.8465466455359166E-2</v>
      </c>
      <c r="H24" s="18">
        <f t="shared" si="4"/>
        <v>0.46265367831240184</v>
      </c>
      <c r="I24" s="6">
        <f t="shared" si="2"/>
        <v>-1314.7144560906911</v>
      </c>
    </row>
    <row r="25" spans="2:9" ht="17.100000000000001" customHeight="1">
      <c r="B25" s="37" t="s">
        <v>27</v>
      </c>
      <c r="C25" s="5">
        <v>123475</v>
      </c>
      <c r="D25" s="18">
        <f t="shared" si="0"/>
        <v>3.639166777435663E-2</v>
      </c>
      <c r="E25" s="19">
        <f t="shared" si="3"/>
        <v>0.68819436318928662</v>
      </c>
      <c r="F25" s="27">
        <v>-172.65216674999948</v>
      </c>
      <c r="G25" s="18">
        <f t="shared" si="1"/>
        <v>4.4593329251778092E-2</v>
      </c>
      <c r="H25" s="18">
        <f t="shared" si="4"/>
        <v>0.50724700756417995</v>
      </c>
      <c r="I25" s="6">
        <f t="shared" si="2"/>
        <v>-1398.2763049200203</v>
      </c>
    </row>
    <row r="26" spans="2:9" ht="17.100000000000001" customHeight="1">
      <c r="B26" s="38" t="s">
        <v>28</v>
      </c>
      <c r="C26" s="7">
        <v>108975</v>
      </c>
      <c r="D26" s="20">
        <f t="shared" si="0"/>
        <v>3.2118096745985127E-2</v>
      </c>
      <c r="E26" s="21">
        <f t="shared" si="3"/>
        <v>0.72031245993527171</v>
      </c>
      <c r="F26" s="30">
        <v>-159.00883092000041</v>
      </c>
      <c r="G26" s="20">
        <f t="shared" si="1"/>
        <v>4.1069470975266011E-2</v>
      </c>
      <c r="H26" s="20">
        <f t="shared" si="4"/>
        <v>0.54831647853944598</v>
      </c>
      <c r="I26" s="8">
        <f t="shared" si="2"/>
        <v>-1459.1312770819031</v>
      </c>
    </row>
    <row r="27" spans="2:9" ht="17.100000000000001" customHeight="1">
      <c r="B27" s="39" t="s">
        <v>29</v>
      </c>
      <c r="C27" s="9">
        <v>97802</v>
      </c>
      <c r="D27" s="22">
        <f t="shared" si="0"/>
        <v>2.8825089221847556E-2</v>
      </c>
      <c r="E27" s="23">
        <f t="shared" si="3"/>
        <v>0.74913754915711928</v>
      </c>
      <c r="F27" s="31">
        <v>-147.65719314999987</v>
      </c>
      <c r="G27" s="22">
        <f t="shared" si="1"/>
        <v>3.8137522131800043E-2</v>
      </c>
      <c r="H27" s="22">
        <f t="shared" si="4"/>
        <v>0.58645400067124598</v>
      </c>
      <c r="I27" s="10">
        <f t="shared" si="2"/>
        <v>-1509.7563766589626</v>
      </c>
    </row>
    <row r="28" spans="2:9" ht="17.100000000000001" customHeight="1">
      <c r="B28" s="37" t="s">
        <v>30</v>
      </c>
      <c r="C28" s="5">
        <v>88256</v>
      </c>
      <c r="D28" s="18">
        <f t="shared" si="0"/>
        <v>2.6011605839996912E-2</v>
      </c>
      <c r="E28" s="19">
        <f t="shared" si="3"/>
        <v>0.77514915499711623</v>
      </c>
      <c r="F28" s="32">
        <v>-135.65529823000008</v>
      </c>
      <c r="G28" s="18">
        <f t="shared" si="1"/>
        <v>3.5037622131194955E-2</v>
      </c>
      <c r="H28" s="18">
        <f t="shared" si="4"/>
        <v>0.62149162280244097</v>
      </c>
      <c r="I28" s="6">
        <f t="shared" si="2"/>
        <v>-1537.0660151151205</v>
      </c>
    </row>
    <row r="29" spans="2:9" ht="17.100000000000001" customHeight="1">
      <c r="B29" s="37" t="s">
        <v>31</v>
      </c>
      <c r="C29" s="5">
        <v>80995</v>
      </c>
      <c r="D29" s="18">
        <f t="shared" si="0"/>
        <v>2.3871578306410329E-2</v>
      </c>
      <c r="E29" s="19">
        <f t="shared" si="3"/>
        <v>0.79902073330352652</v>
      </c>
      <c r="F29" s="32">
        <v>-127.15636570000005</v>
      </c>
      <c r="G29" s="18">
        <f t="shared" si="1"/>
        <v>3.2842482019529141E-2</v>
      </c>
      <c r="H29" s="18">
        <f t="shared" si="4"/>
        <v>0.65433410482197008</v>
      </c>
      <c r="I29" s="6">
        <f t="shared" si="2"/>
        <v>-1569.928584480524</v>
      </c>
    </row>
    <row r="30" spans="2:9" ht="17.100000000000001" customHeight="1">
      <c r="B30" s="37" t="s">
        <v>32</v>
      </c>
      <c r="C30" s="5">
        <v>148137</v>
      </c>
      <c r="D30" s="18">
        <f t="shared" si="0"/>
        <v>4.366027527102545E-2</v>
      </c>
      <c r="E30" s="19">
        <f t="shared" si="3"/>
        <v>0.84268100857455197</v>
      </c>
      <c r="F30" s="32">
        <v>-238.49377937000008</v>
      </c>
      <c r="G30" s="18">
        <f t="shared" si="1"/>
        <v>6.1599178441514503E-2</v>
      </c>
      <c r="H30" s="18">
        <f t="shared" si="4"/>
        <v>0.7159332832634846</v>
      </c>
      <c r="I30" s="6">
        <f t="shared" si="2"/>
        <v>-1609.9541597980253</v>
      </c>
    </row>
    <row r="31" spans="2:9" ht="17.100000000000001" customHeight="1">
      <c r="B31" s="37" t="s">
        <v>33</v>
      </c>
      <c r="C31" s="5">
        <v>153171</v>
      </c>
      <c r="D31" s="18">
        <f t="shared" si="0"/>
        <v>4.5143941240461463E-2</v>
      </c>
      <c r="E31" s="19">
        <f t="shared" si="3"/>
        <v>0.88782494981501348</v>
      </c>
      <c r="F31" s="32">
        <v>-243.21908667000008</v>
      </c>
      <c r="G31" s="18">
        <f t="shared" si="1"/>
        <v>6.2819650725246978E-2</v>
      </c>
      <c r="H31" s="18">
        <f t="shared" si="4"/>
        <v>0.77875293398873158</v>
      </c>
      <c r="I31" s="6">
        <f t="shared" si="2"/>
        <v>-1587.892529721684</v>
      </c>
    </row>
    <row r="32" spans="2:9" ht="17.100000000000001" customHeight="1">
      <c r="B32" s="38" t="s">
        <v>34</v>
      </c>
      <c r="C32" s="7">
        <v>90685</v>
      </c>
      <c r="D32" s="20">
        <f t="shared" si="0"/>
        <v>2.6727502669508248E-2</v>
      </c>
      <c r="E32" s="21">
        <f t="shared" si="3"/>
        <v>0.91455245248452177</v>
      </c>
      <c r="F32" s="30">
        <v>-152.91950826000004</v>
      </c>
      <c r="G32" s="20">
        <f t="shared" si="1"/>
        <v>3.9496695055859773E-2</v>
      </c>
      <c r="H32" s="20">
        <f t="shared" si="4"/>
        <v>0.81824962904459131</v>
      </c>
      <c r="I32" s="8">
        <f t="shared" si="2"/>
        <v>-1686.2712494899934</v>
      </c>
    </row>
    <row r="33" spans="2:9" ht="17.100000000000001" customHeight="1">
      <c r="B33" s="39" t="s">
        <v>35</v>
      </c>
      <c r="C33" s="9">
        <v>56786</v>
      </c>
      <c r="D33" s="22">
        <f t="shared" si="0"/>
        <v>1.6736483063248556E-2</v>
      </c>
      <c r="E33" s="23">
        <f t="shared" si="3"/>
        <v>0.93128893554777037</v>
      </c>
      <c r="F33" s="31">
        <v>-106.74180039999986</v>
      </c>
      <c r="G33" s="22">
        <f t="shared" si="1"/>
        <v>2.7569722058902495E-2</v>
      </c>
      <c r="H33" s="22">
        <f t="shared" si="4"/>
        <v>0.84581935110349382</v>
      </c>
      <c r="I33" s="10">
        <f t="shared" si="2"/>
        <v>-1879.720360652271</v>
      </c>
    </row>
    <row r="34" spans="2:9" ht="17.100000000000001" customHeight="1">
      <c r="B34" s="37" t="s">
        <v>36</v>
      </c>
      <c r="C34" s="5">
        <v>39418</v>
      </c>
      <c r="D34" s="18">
        <f t="shared" si="0"/>
        <v>1.1617629158368815E-2</v>
      </c>
      <c r="E34" s="19">
        <f t="shared" si="3"/>
        <v>0.94290656470613921</v>
      </c>
      <c r="F34" s="32">
        <v>-78.319273169999931</v>
      </c>
      <c r="G34" s="18">
        <f t="shared" si="1"/>
        <v>2.0228631942319761E-2</v>
      </c>
      <c r="H34" s="18">
        <f t="shared" si="4"/>
        <v>0.86604798304581354</v>
      </c>
      <c r="I34" s="6">
        <f t="shared" si="2"/>
        <v>-1986.8910946775566</v>
      </c>
    </row>
    <row r="35" spans="2:9" ht="17.100000000000001" customHeight="1">
      <c r="B35" s="37" t="s">
        <v>37</v>
      </c>
      <c r="C35" s="5">
        <v>29745</v>
      </c>
      <c r="D35" s="18">
        <f t="shared" si="0"/>
        <v>8.7667151888903665E-3</v>
      </c>
      <c r="E35" s="19">
        <f t="shared" si="3"/>
        <v>0.95167327989502959</v>
      </c>
      <c r="F35" s="32">
        <v>-61.605965280000063</v>
      </c>
      <c r="G35" s="18">
        <f t="shared" si="1"/>
        <v>1.591184834409071E-2</v>
      </c>
      <c r="H35" s="18">
        <f t="shared" si="4"/>
        <v>0.8819598313899043</v>
      </c>
      <c r="I35" s="6">
        <f t="shared" si="2"/>
        <v>-2071.1368391326296</v>
      </c>
    </row>
    <row r="36" spans="2:9" ht="17.100000000000001" customHeight="1">
      <c r="B36" s="37" t="s">
        <v>38</v>
      </c>
      <c r="C36" s="5">
        <v>23483</v>
      </c>
      <c r="D36" s="18">
        <f t="shared" si="0"/>
        <v>6.921121962706756E-3</v>
      </c>
      <c r="E36" s="19">
        <f t="shared" si="3"/>
        <v>0.95859440185773637</v>
      </c>
      <c r="F36" s="32">
        <v>-49.864715379999971</v>
      </c>
      <c r="G36" s="18">
        <f t="shared" si="1"/>
        <v>1.2879268837710943E-2</v>
      </c>
      <c r="H36" s="18">
        <f t="shared" si="4"/>
        <v>0.89483910022761526</v>
      </c>
      <c r="I36" s="6">
        <f t="shared" si="2"/>
        <v>-2123.4388868543192</v>
      </c>
    </row>
    <row r="37" spans="2:9" ht="17.100000000000001" customHeight="1">
      <c r="B37" s="37" t="s">
        <v>39</v>
      </c>
      <c r="C37" s="5">
        <v>20020</v>
      </c>
      <c r="D37" s="18">
        <f t="shared" si="0"/>
        <v>5.9004753095170661E-3</v>
      </c>
      <c r="E37" s="19">
        <f t="shared" si="3"/>
        <v>0.96449487716725346</v>
      </c>
      <c r="F37" s="32">
        <v>-43.726357390000032</v>
      </c>
      <c r="G37" s="18">
        <f t="shared" si="1"/>
        <v>1.1293827866618405E-2</v>
      </c>
      <c r="H37" s="18">
        <f t="shared" si="4"/>
        <v>0.90613292809423363</v>
      </c>
      <c r="I37" s="6">
        <f t="shared" si="2"/>
        <v>-2184.1337357642374</v>
      </c>
    </row>
    <row r="38" spans="2:9" ht="17.100000000000001" customHeight="1">
      <c r="B38" s="38" t="s">
        <v>40</v>
      </c>
      <c r="C38" s="7">
        <v>16333</v>
      </c>
      <c r="D38" s="20">
        <f t="shared" si="0"/>
        <v>4.813809352164947E-3</v>
      </c>
      <c r="E38" s="21">
        <f t="shared" si="3"/>
        <v>0.96930868651941837</v>
      </c>
      <c r="F38" s="30">
        <v>-37.070735860000006</v>
      </c>
      <c r="G38" s="20">
        <f t="shared" si="1"/>
        <v>9.5747858884642836E-3</v>
      </c>
      <c r="H38" s="20">
        <f t="shared" si="4"/>
        <v>0.9157077139826979</v>
      </c>
      <c r="I38" s="8">
        <f t="shared" si="2"/>
        <v>-2269.6832094532547</v>
      </c>
    </row>
    <row r="39" spans="2:9" ht="17.100000000000001" customHeight="1">
      <c r="B39" s="39" t="s">
        <v>41</v>
      </c>
      <c r="C39" s="9">
        <v>13312</v>
      </c>
      <c r="D39" s="22">
        <f t="shared" si="0"/>
        <v>3.9234329330814777E-3</v>
      </c>
      <c r="E39" s="23">
        <f t="shared" si="3"/>
        <v>0.97323211945249988</v>
      </c>
      <c r="F39" s="31">
        <v>-30.424745810000037</v>
      </c>
      <c r="G39" s="22">
        <f t="shared" si="1"/>
        <v>7.8582315695553909E-3</v>
      </c>
      <c r="H39" s="22">
        <f t="shared" si="4"/>
        <v>0.92356594555225324</v>
      </c>
      <c r="I39" s="10">
        <f t="shared" si="2"/>
        <v>-2285.5127561598583</v>
      </c>
    </row>
    <row r="40" spans="2:9" ht="17.100000000000001" customHeight="1">
      <c r="B40" s="37" t="s">
        <v>42</v>
      </c>
      <c r="C40" s="5">
        <v>20422</v>
      </c>
      <c r="D40" s="18">
        <f t="shared" si="0"/>
        <v>6.0189563821657103E-3</v>
      </c>
      <c r="E40" s="19">
        <f t="shared" si="3"/>
        <v>0.97925107583466564</v>
      </c>
      <c r="F40" s="32">
        <v>-49.524294659999988</v>
      </c>
      <c r="G40" s="18">
        <f t="shared" si="1"/>
        <v>1.2791343539483623E-2</v>
      </c>
      <c r="H40" s="18">
        <f t="shared" si="4"/>
        <v>0.93635728909173688</v>
      </c>
      <c r="I40" s="6">
        <f t="shared" si="2"/>
        <v>-2425.0462569777687</v>
      </c>
    </row>
    <row r="41" spans="2:9" ht="17.100000000000001" customHeight="1">
      <c r="B41" s="37" t="s">
        <v>43</v>
      </c>
      <c r="C41" s="5">
        <v>14858</v>
      </c>
      <c r="D41" s="18">
        <f t="shared" si="0"/>
        <v>4.3790840234168111E-3</v>
      </c>
      <c r="E41" s="19">
        <f t="shared" si="3"/>
        <v>0.98363015985808244</v>
      </c>
      <c r="F41" s="32">
        <v>-38.946718519999962</v>
      </c>
      <c r="G41" s="18">
        <f t="shared" si="1"/>
        <v>1.0059322596011886E-2</v>
      </c>
      <c r="H41" s="18">
        <f t="shared" si="4"/>
        <v>0.94641661168774871</v>
      </c>
      <c r="I41" s="6">
        <f t="shared" si="2"/>
        <v>-2621.2625198546211</v>
      </c>
    </row>
    <row r="42" spans="2:9" ht="17.100000000000001" customHeight="1">
      <c r="B42" s="37" t="s">
        <v>44</v>
      </c>
      <c r="C42" s="5">
        <v>11104</v>
      </c>
      <c r="D42" s="18">
        <f t="shared" si="0"/>
        <v>3.2726712206232519E-3</v>
      </c>
      <c r="E42" s="19">
        <f t="shared" si="3"/>
        <v>0.98690283107870569</v>
      </c>
      <c r="F42" s="32">
        <v>-30.50700422000001</v>
      </c>
      <c r="G42" s="18">
        <f t="shared" si="1"/>
        <v>7.8794776183592156E-3</v>
      </c>
      <c r="H42" s="18">
        <f t="shared" si="4"/>
        <v>0.95429608930610788</v>
      </c>
      <c r="I42" s="6">
        <f t="shared" si="2"/>
        <v>-2747.3887085734877</v>
      </c>
    </row>
    <row r="43" spans="2:9" ht="17.100000000000001" customHeight="1">
      <c r="B43" s="37" t="s">
        <v>45</v>
      </c>
      <c r="C43" s="5">
        <v>8257</v>
      </c>
      <c r="D43" s="18">
        <f t="shared" si="0"/>
        <v>2.4335776538802405E-3</v>
      </c>
      <c r="E43" s="19">
        <f t="shared" si="3"/>
        <v>0.98933640873258588</v>
      </c>
      <c r="F43" s="32">
        <v>-24.070583920000018</v>
      </c>
      <c r="G43" s="18">
        <f t="shared" si="1"/>
        <v>6.2170518576890052E-3</v>
      </c>
      <c r="H43" s="18">
        <f t="shared" si="4"/>
        <v>0.96051314116379694</v>
      </c>
      <c r="I43" s="6">
        <f t="shared" si="2"/>
        <v>-2915.1730555891991</v>
      </c>
    </row>
    <row r="44" spans="2:9" ht="17.100000000000001" customHeight="1">
      <c r="B44" s="38" t="s">
        <v>46</v>
      </c>
      <c r="C44" s="7">
        <v>6401</v>
      </c>
      <c r="D44" s="20">
        <f t="shared" si="0"/>
        <v>1.8865605622486882E-3</v>
      </c>
      <c r="E44" s="21">
        <f t="shared" si="3"/>
        <v>0.99122296929483455</v>
      </c>
      <c r="F44" s="30">
        <v>-18.65566299</v>
      </c>
      <c r="G44" s="20">
        <f t="shared" si="1"/>
        <v>4.8184632592992551E-3</v>
      </c>
      <c r="H44" s="20">
        <f t="shared" si="4"/>
        <v>0.96533160442309618</v>
      </c>
      <c r="I44" s="8">
        <f t="shared" si="2"/>
        <v>-2914.4919528198716</v>
      </c>
    </row>
    <row r="45" spans="2:9" ht="17.100000000000001" customHeight="1">
      <c r="B45" s="39" t="s">
        <v>47</v>
      </c>
      <c r="C45" s="9">
        <v>4803</v>
      </c>
      <c r="D45" s="22">
        <f t="shared" si="0"/>
        <v>1.4155835620185049E-3</v>
      </c>
      <c r="E45" s="23">
        <f t="shared" si="3"/>
        <v>0.9926385528568531</v>
      </c>
      <c r="F45" s="31">
        <v>-15.11503658</v>
      </c>
      <c r="G45" s="22">
        <f t="shared" si="1"/>
        <v>3.9039753485434433E-3</v>
      </c>
      <c r="H45" s="22">
        <f t="shared" si="4"/>
        <v>0.96923557977163965</v>
      </c>
      <c r="I45" s="10">
        <f t="shared" si="2"/>
        <v>-3146.9990797418282</v>
      </c>
    </row>
    <row r="46" spans="2:9" ht="17.100000000000001" customHeight="1">
      <c r="B46" s="37" t="s">
        <v>48</v>
      </c>
      <c r="C46" s="5">
        <v>10892</v>
      </c>
      <c r="D46" s="18">
        <f t="shared" si="0"/>
        <v>3.2101886648980959E-3</v>
      </c>
      <c r="E46" s="19">
        <f t="shared" si="3"/>
        <v>0.99584874152175118</v>
      </c>
      <c r="F46" s="32">
        <v>-37.126800879999983</v>
      </c>
      <c r="G46" s="18">
        <f t="shared" si="1"/>
        <v>9.5892665981097448E-3</v>
      </c>
      <c r="H46" s="18">
        <f t="shared" si="4"/>
        <v>0.97882484636974942</v>
      </c>
      <c r="I46" s="6">
        <f t="shared" si="2"/>
        <v>-3408.6302680866675</v>
      </c>
    </row>
    <row r="47" spans="2:9" ht="17.100000000000001" customHeight="1">
      <c r="B47" s="37" t="s">
        <v>49</v>
      </c>
      <c r="C47" s="5">
        <v>4973</v>
      </c>
      <c r="D47" s="18">
        <f t="shared" si="0"/>
        <v>1.4656874982132053E-3</v>
      </c>
      <c r="E47" s="19">
        <f t="shared" si="3"/>
        <v>0.99731442901996437</v>
      </c>
      <c r="F47" s="32">
        <v>-19.628209269999999</v>
      </c>
      <c r="G47" s="18">
        <f t="shared" si="1"/>
        <v>5.0696566111871023E-3</v>
      </c>
      <c r="H47" s="18">
        <f t="shared" si="4"/>
        <v>0.9838945029809365</v>
      </c>
      <c r="I47" s="6">
        <f t="shared" si="2"/>
        <v>-3946.9554132314497</v>
      </c>
    </row>
    <row r="48" spans="2:9" ht="17.100000000000001" customHeight="1">
      <c r="B48" s="37" t="s">
        <v>50</v>
      </c>
      <c r="C48" s="5">
        <v>2769</v>
      </c>
      <c r="D48" s="18">
        <f t="shared" si="0"/>
        <v>8.1610470190073708E-4</v>
      </c>
      <c r="E48" s="19">
        <f t="shared" si="3"/>
        <v>0.99813053372186511</v>
      </c>
      <c r="F48" s="32">
        <v>-12.504800059999997</v>
      </c>
      <c r="G48" s="18">
        <f t="shared" si="1"/>
        <v>3.2297924596028042E-3</v>
      </c>
      <c r="H48" s="18">
        <f t="shared" si="4"/>
        <v>0.98712429544053926</v>
      </c>
      <c r="I48" s="6">
        <f t="shared" si="2"/>
        <v>-4515.9985771036463</v>
      </c>
    </row>
    <row r="49" spans="2:9" ht="17.100000000000001" customHeight="1">
      <c r="B49" s="37" t="s">
        <v>51</v>
      </c>
      <c r="C49" s="5">
        <v>1847</v>
      </c>
      <c r="D49" s="18">
        <f t="shared" si="0"/>
        <v>5.4436453030359746E-4</v>
      </c>
      <c r="E49" s="19">
        <f t="shared" si="3"/>
        <v>0.99867489825216871</v>
      </c>
      <c r="F49" s="32">
        <v>-8.7699531499999992</v>
      </c>
      <c r="G49" s="18">
        <f t="shared" si="1"/>
        <v>2.2651404595860338E-3</v>
      </c>
      <c r="H49" s="18">
        <f t="shared" si="4"/>
        <v>0.98938943590012529</v>
      </c>
      <c r="I49" s="6">
        <f t="shared" si="2"/>
        <v>-4748.2150243638325</v>
      </c>
    </row>
    <row r="50" spans="2:9" ht="17.100000000000001" customHeight="1">
      <c r="B50" s="38" t="s">
        <v>52</v>
      </c>
      <c r="C50" s="7">
        <v>1179</v>
      </c>
      <c r="D50" s="20">
        <f t="shared" si="0"/>
        <v>3.4748553396206898E-4</v>
      </c>
      <c r="E50" s="21">
        <f t="shared" si="3"/>
        <v>0.99902238378613073</v>
      </c>
      <c r="F50" s="30">
        <v>-5.8423331999999961</v>
      </c>
      <c r="G50" s="20">
        <f t="shared" si="1"/>
        <v>1.5089824407673988E-3</v>
      </c>
      <c r="H50" s="20">
        <f t="shared" si="4"/>
        <v>0.99089841834089265</v>
      </c>
      <c r="I50" s="8">
        <f t="shared" si="2"/>
        <v>-4955.3292620865113</v>
      </c>
    </row>
    <row r="51" spans="2:9" ht="17.100000000000001" customHeight="1">
      <c r="B51" s="37" t="s">
        <v>53</v>
      </c>
      <c r="C51" s="5">
        <v>778</v>
      </c>
      <c r="D51" s="18">
        <f t="shared" si="0"/>
        <v>2.2929919034986399E-4</v>
      </c>
      <c r="E51" s="19">
        <f t="shared" si="3"/>
        <v>0.99925168297648059</v>
      </c>
      <c r="F51" s="32">
        <v>-4.3070793699999976</v>
      </c>
      <c r="G51" s="18">
        <f t="shared" si="1"/>
        <v>1.1124506113964043E-3</v>
      </c>
      <c r="H51" s="18">
        <f t="shared" si="4"/>
        <v>0.99201086895228907</v>
      </c>
      <c r="I51" s="6">
        <f t="shared" si="2"/>
        <v>-5536.0917352185052</v>
      </c>
    </row>
    <row r="52" spans="2:9" ht="17.100000000000001" customHeight="1">
      <c r="B52" s="37" t="s">
        <v>54</v>
      </c>
      <c r="C52" s="5">
        <v>1497</v>
      </c>
      <c r="D52" s="18">
        <f t="shared" si="0"/>
        <v>4.4120936754980257E-4</v>
      </c>
      <c r="E52" s="19">
        <f t="shared" si="3"/>
        <v>0.99969289234403036</v>
      </c>
      <c r="F52" s="32">
        <v>-9.6109645899999947</v>
      </c>
      <c r="G52" s="18">
        <f t="shared" si="1"/>
        <v>2.4823604386595487E-3</v>
      </c>
      <c r="H52" s="18">
        <f t="shared" si="4"/>
        <v>0.99449322939094864</v>
      </c>
      <c r="I52" s="6">
        <f t="shared" si="2"/>
        <v>-6420.1500267201027</v>
      </c>
    </row>
    <row r="53" spans="2:9" ht="17.100000000000001" customHeight="1">
      <c r="B53" s="37" t="s">
        <v>55</v>
      </c>
      <c r="C53" s="5">
        <v>479</v>
      </c>
      <c r="D53" s="18">
        <f t="shared" si="0"/>
        <v>1.4117520845447924E-4</v>
      </c>
      <c r="E53" s="19">
        <f t="shared" si="3"/>
        <v>0.99983406755248483</v>
      </c>
      <c r="F53" s="32">
        <v>-4.5007169899999973</v>
      </c>
      <c r="G53" s="18">
        <f t="shared" si="1"/>
        <v>1.1624641519544796E-3</v>
      </c>
      <c r="H53" s="18">
        <f t="shared" si="4"/>
        <v>0.99565569354290318</v>
      </c>
      <c r="I53" s="6">
        <f t="shared" si="2"/>
        <v>-9396.0688726513508</v>
      </c>
    </row>
    <row r="54" spans="2:9" ht="17.100000000000001" customHeight="1">
      <c r="B54" s="37" t="s">
        <v>56</v>
      </c>
      <c r="C54" s="5">
        <v>157</v>
      </c>
      <c r="D54" s="18">
        <f t="shared" si="0"/>
        <v>4.627245872098798E-5</v>
      </c>
      <c r="E54" s="19">
        <f t="shared" si="3"/>
        <v>0.99988034001120585</v>
      </c>
      <c r="F54" s="32">
        <v>-3.0915734800000005</v>
      </c>
      <c r="G54" s="18">
        <f t="shared" si="1"/>
        <v>7.9850462751117389E-4</v>
      </c>
      <c r="H54" s="18">
        <f t="shared" si="4"/>
        <v>0.99645419817041436</v>
      </c>
      <c r="I54" s="6">
        <f t="shared" si="2"/>
        <v>-19691.55082802548</v>
      </c>
    </row>
    <row r="55" spans="2:9" ht="17.100000000000001" customHeight="1" thickBot="1">
      <c r="B55" s="40" t="s">
        <v>57</v>
      </c>
      <c r="C55" s="11">
        <v>406</v>
      </c>
      <c r="D55" s="24">
        <f t="shared" si="0"/>
        <v>1.1965998879440203E-4</v>
      </c>
      <c r="E55" s="19">
        <f t="shared" si="3"/>
        <v>1.0000000000000002</v>
      </c>
      <c r="F55" s="33">
        <v>-13.728294770000003</v>
      </c>
      <c r="G55" s="24">
        <f t="shared" si="1"/>
        <v>3.545801829585641E-3</v>
      </c>
      <c r="H55" s="18">
        <f t="shared" si="4"/>
        <v>1</v>
      </c>
      <c r="I55" s="8">
        <f t="shared" si="2"/>
        <v>-33813.533916256165</v>
      </c>
    </row>
    <row r="56" spans="2:9" ht="17.100000000000001" customHeight="1" thickTop="1" thickBot="1">
      <c r="B56" s="12" t="s">
        <v>8</v>
      </c>
      <c r="C56" s="13">
        <v>3392947</v>
      </c>
      <c r="D56" s="35">
        <f t="shared" si="0"/>
        <v>1</v>
      </c>
      <c r="E56" s="25"/>
      <c r="F56" s="34">
        <v>-3871.7038993699989</v>
      </c>
      <c r="G56" s="35">
        <f t="shared" si="1"/>
        <v>1</v>
      </c>
      <c r="H56" s="25"/>
      <c r="I56" s="14">
        <f>F56*10^6/C56</f>
        <v>-1141.1035596400411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E45 G44:I45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II.B.12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2012-11-15T09:43:18Z</cp:lastPrinted>
  <dcterms:created xsi:type="dcterms:W3CDTF">1998-06-24T09:08:40Z</dcterms:created>
  <dcterms:modified xsi:type="dcterms:W3CDTF">2019-09-20T09:18:45Z</dcterms:modified>
</cp:coreProperties>
</file>