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<sst xmlns="http://schemas.openxmlformats.org/spreadsheetml/2006/main" count="70" uniqueCount="66">
  <si>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</si>
  <si>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</si>
  <si>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</si>
  <si>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</si>
  <si>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</si>
  <si>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</si>
  <si>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</si>
  <si>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</si>
  <si>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</si>
  <si>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</si>
  <si>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</si>
  <si>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</si>
  <si>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</si>
  <si>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</si>
  <si>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</si>
  <si>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</si>
  <si>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</si>
  <si>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</si>
  <si>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</si>
  <si>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</si>
  <si>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</si>
  <si>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</si>
  <si>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</si>
  <si>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</si>
  <si>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</si>
  <si>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</si>
  <si>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</si>
  <si>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</si>
  <si>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</si>
  <si>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</si>
  <si>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</si>
  <si>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</si>
  <si>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</si>
  <si>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</si>
  <si>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</si>
  <si>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</si>
  <si>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</si>
  <si>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</si>
  <si>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</si>
  <si>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</si>
  <si>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</si>
  <si>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</si>
  <si>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</si>
  <si>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</si>
  <si>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</si>
  <si>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</si>
  <si>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</si>
  <si>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</si>
  <si>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</si>
  <si>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</si>
  <si>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</si>
  <si>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</si>
  <si>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</si>
  <si>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</si>
  <si>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</si>
  <si>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</si>
  <si>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</si>
  <si>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</si>
  <si>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</si>
  <si>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</si>
  <si>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</si>
  <si>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</si>
  <si>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</si>
  <si>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</si>
  <si>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III.A.1. BASE IMPONIBLE GENERAL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</si>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</sst>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91178</v>
      </c>
      <c r="D9" s="16">
        <f t="shared" ref="D9:D56" si="0">C9/$C$56</f>
        <v>1.2312085674983245E-2</v>
      </c>
      <c r="E9" s="17">
        <f>D9</f>
        <v>1.2312085674983245E-2</v>
      </c>
      <c r="F9" s="26">
        <v>-486.37990986000131</v>
      </c>
      <c r="G9" s="16">
        <f t="shared" ref="G9:G56" si="1">F9/$F$56</f>
        <v>-2.8509747542816068E-3</v>
      </c>
      <c r="H9" s="16">
        <f>G9</f>
        <v>-2.8509747542816068E-3</v>
      </c>
      <c r="I9" s="3">
        <f>F9*10^6/C9</f>
        <v>-5334.3998536927911</v>
      </c>
      <c r="J9" s="4"/>
    </row>
    <row r="10" spans="2:10" ht="17.100000000000001" customHeight="1">
      <c r="B10" s="38" t="s">
        <v>12</v>
      </c>
      <c r="C10" s="5">
        <v>320304</v>
      </c>
      <c r="D10" s="18">
        <f t="shared" si="0"/>
        <v>4.3251774441639801E-2</v>
      </c>
      <c r="E10" s="19">
        <f t="shared" ref="E10:E55" si="2">E9+D10</f>
        <v>5.5563860116623044E-2</v>
      </c>
      <c r="F10" s="27">
        <v>199.57992222999999</v>
      </c>
      <c r="G10" s="18">
        <f t="shared" si="1"/>
        <v>1.1698618882161388E-3</v>
      </c>
      <c r="H10" s="18">
        <f t="shared" ref="H10:H55" si="3">H9+G10</f>
        <v>-1.6811128660654681E-3</v>
      </c>
      <c r="I10" s="6">
        <f>F10*10^6/C10</f>
        <v>623.09531641815272</v>
      </c>
    </row>
    <row r="11" spans="2:10" ht="17.100000000000001" customHeight="1">
      <c r="B11" s="38" t="s">
        <v>13</v>
      </c>
      <c r="C11" s="5">
        <v>299047</v>
      </c>
      <c r="D11" s="18">
        <f t="shared" si="0"/>
        <v>4.0381367049581202E-2</v>
      </c>
      <c r="E11" s="19">
        <f t="shared" si="2"/>
        <v>9.5945227166204239E-2</v>
      </c>
      <c r="F11" s="27">
        <v>653.97450044999744</v>
      </c>
      <c r="G11" s="18">
        <f t="shared" si="1"/>
        <v>3.8333507468750758E-3</v>
      </c>
      <c r="H11" s="18">
        <f t="shared" si="3"/>
        <v>2.152237880809608E-3</v>
      </c>
      <c r="I11" s="6">
        <f>F11*10^6/C11</f>
        <v>2186.8619329068588</v>
      </c>
    </row>
    <row r="12" spans="2:10" ht="17.100000000000001" customHeight="1">
      <c r="B12" s="38" t="s">
        <v>14</v>
      </c>
      <c r="C12" s="5">
        <v>386364</v>
      </c>
      <c r="D12" s="18">
        <f t="shared" si="0"/>
        <v>5.2172088329742114E-2</v>
      </c>
      <c r="E12" s="19">
        <f t="shared" si="2"/>
        <v>0.14811731549594637</v>
      </c>
      <c r="F12" s="27">
        <v>1392.2525218099961</v>
      </c>
      <c r="G12" s="18">
        <f t="shared" si="1"/>
        <v>8.1608567928056711E-3</v>
      </c>
      <c r="H12" s="18">
        <f t="shared" si="3"/>
        <v>1.031309467361528E-2</v>
      </c>
      <c r="I12" s="6">
        <f>F12*10^6/C12</f>
        <v>3603.4737237682498</v>
      </c>
    </row>
    <row r="13" spans="2:10" ht="17.100000000000001" customHeight="1">
      <c r="B13" s="38" t="s">
        <v>15</v>
      </c>
      <c r="C13" s="5">
        <v>374779</v>
      </c>
      <c r="D13" s="18">
        <f t="shared" si="0"/>
        <v>5.0607725078248546E-2</v>
      </c>
      <c r="E13" s="19">
        <f t="shared" si="2"/>
        <v>0.19872504057419491</v>
      </c>
      <c r="F13" s="27">
        <v>1885.2581135699945</v>
      </c>
      <c r="G13" s="18">
        <f t="shared" si="1"/>
        <v>1.1050668784078068E-2</v>
      </c>
      <c r="H13" s="18">
        <f t="shared" si="3"/>
        <v>2.1363763457693349E-2</v>
      </c>
      <c r="I13" s="6">
        <f t="shared" ref="I13:I55" si="4">F13*10^6/C13</f>
        <v>5030.3195044812928</v>
      </c>
    </row>
    <row r="14" spans="2:10" ht="17.100000000000001" customHeight="1">
      <c r="B14" s="39" t="s">
        <v>16</v>
      </c>
      <c r="C14" s="7">
        <v>247470</v>
      </c>
      <c r="D14" s="20">
        <f t="shared" si="0"/>
        <v>3.3416743534494107E-2</v>
      </c>
      <c r="E14" s="21">
        <f t="shared" si="2"/>
        <v>0.23214178410868902</v>
      </c>
      <c r="F14" s="28">
        <v>1593.512972009999</v>
      </c>
      <c r="G14" s="20">
        <f t="shared" si="1"/>
        <v>9.3405692992714843E-3</v>
      </c>
      <c r="H14" s="20">
        <f t="shared" si="3"/>
        <v>3.0704332756964832E-2</v>
      </c>
      <c r="I14" s="6">
        <f t="shared" si="4"/>
        <v>6439.2167616680772</v>
      </c>
    </row>
    <row r="15" spans="2:10" ht="17.100000000000001" customHeight="1">
      <c r="B15" s="38" t="s">
        <v>17</v>
      </c>
      <c r="C15" s="5">
        <v>212761</v>
      </c>
      <c r="D15" s="18">
        <f t="shared" si="0"/>
        <v>2.8729865321624849E-2</v>
      </c>
      <c r="E15" s="19">
        <f t="shared" si="2"/>
        <v>0.26087164943031388</v>
      </c>
      <c r="F15" s="27">
        <v>1690.6190809600032</v>
      </c>
      <c r="G15" s="18">
        <f t="shared" si="1"/>
        <v>9.9097685188335519E-3</v>
      </c>
      <c r="H15" s="18">
        <f t="shared" si="3"/>
        <v>4.0614101275798384E-2</v>
      </c>
      <c r="I15" s="10">
        <f t="shared" si="4"/>
        <v>7946.0948245214258</v>
      </c>
    </row>
    <row r="16" spans="2:10" ht="17.100000000000001" customHeight="1">
      <c r="B16" s="38" t="s">
        <v>18</v>
      </c>
      <c r="C16" s="5">
        <v>198048</v>
      </c>
      <c r="D16" s="18">
        <f t="shared" si="0"/>
        <v>2.6743117240552346E-2</v>
      </c>
      <c r="E16" s="19">
        <f t="shared" si="2"/>
        <v>0.28761476667086622</v>
      </c>
      <c r="F16" s="27">
        <v>1873.2329402799965</v>
      </c>
      <c r="G16" s="18">
        <f t="shared" si="1"/>
        <v>1.0980181774292828E-2</v>
      </c>
      <c r="H16" s="18">
        <f t="shared" si="3"/>
        <v>5.1594283050091214E-2</v>
      </c>
      <c r="I16" s="6">
        <f t="shared" si="4"/>
        <v>9458.4794609387445</v>
      </c>
    </row>
    <row r="17" spans="2:9" ht="17.100000000000001" customHeight="1">
      <c r="B17" s="38" t="s">
        <v>19</v>
      </c>
      <c r="C17" s="5">
        <v>188741</v>
      </c>
      <c r="D17" s="18">
        <f t="shared" si="0"/>
        <v>2.5486360332339083E-2</v>
      </c>
      <c r="E17" s="19">
        <f t="shared" si="2"/>
        <v>0.3131011270032053</v>
      </c>
      <c r="F17" s="27">
        <v>2068.8363719400022</v>
      </c>
      <c r="G17" s="18">
        <f t="shared" si="1"/>
        <v>1.2126734981381584E-2</v>
      </c>
      <c r="H17" s="18">
        <f t="shared" si="3"/>
        <v>6.3721018031472801E-2</v>
      </c>
      <c r="I17" s="6">
        <f t="shared" si="4"/>
        <v>10961.245155742537</v>
      </c>
    </row>
    <row r="18" spans="2:9" ht="17.100000000000001" customHeight="1">
      <c r="B18" s="38" t="s">
        <v>20</v>
      </c>
      <c r="C18" s="5">
        <v>282418</v>
      </c>
      <c r="D18" s="18">
        <f t="shared" si="0"/>
        <v>3.8135894757040274E-2</v>
      </c>
      <c r="E18" s="19">
        <f t="shared" si="2"/>
        <v>0.35123702176024557</v>
      </c>
      <c r="F18" s="27">
        <v>3563.6305744800025</v>
      </c>
      <c r="G18" s="18">
        <f t="shared" si="1"/>
        <v>2.0888652256119977E-2</v>
      </c>
      <c r="H18" s="18">
        <f t="shared" si="3"/>
        <v>8.4609670287592781E-2</v>
      </c>
      <c r="I18" s="6">
        <f t="shared" si="4"/>
        <v>12618.284154975967</v>
      </c>
    </row>
    <row r="19" spans="2:9" ht="17.100000000000001" customHeight="1">
      <c r="B19" s="38" t="s">
        <v>21</v>
      </c>
      <c r="C19" s="5">
        <v>348397</v>
      </c>
      <c r="D19" s="18">
        <f t="shared" si="0"/>
        <v>4.7045270930565902E-2</v>
      </c>
      <c r="E19" s="19">
        <f t="shared" si="2"/>
        <v>0.3982822926908115</v>
      </c>
      <c r="F19" s="27">
        <v>4889.8477331900121</v>
      </c>
      <c r="G19" s="18">
        <f t="shared" si="1"/>
        <v>2.8662434769599284E-2</v>
      </c>
      <c r="H19" s="18">
        <f t="shared" si="3"/>
        <v>0.11327210505719207</v>
      </c>
      <c r="I19" s="6">
        <f t="shared" si="4"/>
        <v>14035.275083281464</v>
      </c>
    </row>
    <row r="20" spans="2:9" ht="17.100000000000001" customHeight="1">
      <c r="B20" s="39" t="s">
        <v>22</v>
      </c>
      <c r="C20" s="7">
        <v>332855</v>
      </c>
      <c r="D20" s="20">
        <f t="shared" si="0"/>
        <v>4.4946580066973919E-2</v>
      </c>
      <c r="E20" s="21">
        <f t="shared" si="2"/>
        <v>0.44322887275778544</v>
      </c>
      <c r="F20" s="28">
        <v>5153.3430886800033</v>
      </c>
      <c r="G20" s="20">
        <f t="shared" si="1"/>
        <v>3.0206944711608716E-2</v>
      </c>
      <c r="H20" s="20">
        <f t="shared" si="3"/>
        <v>0.14347904976880077</v>
      </c>
      <c r="I20" s="8">
        <f t="shared" si="4"/>
        <v>15482.246289465393</v>
      </c>
    </row>
    <row r="21" spans="2:9" ht="17.100000000000001" customHeight="1">
      <c r="B21" s="40" t="s">
        <v>23</v>
      </c>
      <c r="C21" s="9">
        <v>303637</v>
      </c>
      <c r="D21" s="22">
        <f t="shared" si="0"/>
        <v>4.1001170875593761E-2</v>
      </c>
      <c r="E21" s="23">
        <f t="shared" si="2"/>
        <v>0.48423004363337918</v>
      </c>
      <c r="F21" s="29">
        <v>5139.8407096000028</v>
      </c>
      <c r="G21" s="22">
        <f t="shared" si="1"/>
        <v>3.0127798881159216E-2</v>
      </c>
      <c r="H21" s="22">
        <f t="shared" si="3"/>
        <v>0.17360684864995998</v>
      </c>
      <c r="I21" s="6">
        <f t="shared" si="4"/>
        <v>16927.583626501393</v>
      </c>
    </row>
    <row r="22" spans="2:9" ht="17.100000000000001" customHeight="1">
      <c r="B22" s="38" t="s">
        <v>24</v>
      </c>
      <c r="C22" s="5">
        <v>296312</v>
      </c>
      <c r="D22" s="18">
        <f t="shared" si="0"/>
        <v>4.0012050390726223E-2</v>
      </c>
      <c r="E22" s="19">
        <f t="shared" si="2"/>
        <v>0.52424209402410538</v>
      </c>
      <c r="F22" s="27">
        <v>5457.0466975899981</v>
      </c>
      <c r="G22" s="18">
        <f t="shared" si="1"/>
        <v>3.1987140201253497E-2</v>
      </c>
      <c r="H22" s="18">
        <f t="shared" si="3"/>
        <v>0.20559398885121349</v>
      </c>
      <c r="I22" s="6">
        <f t="shared" si="4"/>
        <v>18416.556526870321</v>
      </c>
    </row>
    <row r="23" spans="2:9" ht="17.100000000000001" customHeight="1">
      <c r="B23" s="38" t="s">
        <v>25</v>
      </c>
      <c r="C23" s="5">
        <v>300338</v>
      </c>
      <c r="D23" s="18">
        <f t="shared" si="0"/>
        <v>4.0555695315241815E-2</v>
      </c>
      <c r="E23" s="19">
        <f t="shared" si="2"/>
        <v>0.56479778933934721</v>
      </c>
      <c r="F23" s="27">
        <v>5979.6240312900136</v>
      </c>
      <c r="G23" s="18">
        <f t="shared" si="1"/>
        <v>3.505029053977668E-2</v>
      </c>
      <c r="H23" s="18">
        <f t="shared" si="3"/>
        <v>0.24064427939099017</v>
      </c>
      <c r="I23" s="6">
        <f t="shared" si="4"/>
        <v>19909.648566914653</v>
      </c>
    </row>
    <row r="24" spans="2:9" ht="17.100000000000001" customHeight="1">
      <c r="B24" s="38" t="s">
        <v>26</v>
      </c>
      <c r="C24" s="5">
        <v>277015</v>
      </c>
      <c r="D24" s="18">
        <f t="shared" si="0"/>
        <v>3.7406308684720918E-2</v>
      </c>
      <c r="E24" s="19">
        <f t="shared" si="2"/>
        <v>0.60220409802406816</v>
      </c>
      <c r="F24" s="27">
        <v>5911.5966990800152</v>
      </c>
      <c r="G24" s="18">
        <f t="shared" si="1"/>
        <v>3.4651540092235256E-2</v>
      </c>
      <c r="H24" s="18">
        <f t="shared" si="3"/>
        <v>0.27529581948322546</v>
      </c>
      <c r="I24" s="6">
        <f t="shared" si="4"/>
        <v>21340.348714257405</v>
      </c>
    </row>
    <row r="25" spans="2:9" ht="17.100000000000001" customHeight="1">
      <c r="B25" s="38" t="s">
        <v>27</v>
      </c>
      <c r="C25" s="5">
        <v>245813</v>
      </c>
      <c r="D25" s="18">
        <f t="shared" si="0"/>
        <v>3.3192993002968442E-2</v>
      </c>
      <c r="E25" s="19">
        <f t="shared" si="2"/>
        <v>0.63539709102703656</v>
      </c>
      <c r="F25" s="27">
        <v>5603.1290773600067</v>
      </c>
      <c r="G25" s="18">
        <f t="shared" si="1"/>
        <v>3.2843419764464796E-2</v>
      </c>
      <c r="H25" s="18">
        <f t="shared" si="3"/>
        <v>0.30813923924769027</v>
      </c>
      <c r="I25" s="6">
        <f t="shared" si="4"/>
        <v>22794.274824195654</v>
      </c>
    </row>
    <row r="26" spans="2:9" ht="17.100000000000001" customHeight="1">
      <c r="B26" s="39" t="s">
        <v>28</v>
      </c>
      <c r="C26" s="7">
        <v>228244</v>
      </c>
      <c r="D26" s="20">
        <f t="shared" si="0"/>
        <v>3.0820589207932569E-2</v>
      </c>
      <c r="E26" s="21">
        <f t="shared" si="2"/>
        <v>0.66621768023496908</v>
      </c>
      <c r="F26" s="30">
        <v>5535.7839145099952</v>
      </c>
      <c r="G26" s="20">
        <f t="shared" si="1"/>
        <v>3.2448667935254513E-2</v>
      </c>
      <c r="H26" s="20">
        <f t="shared" si="3"/>
        <v>0.34058790718294479</v>
      </c>
      <c r="I26" s="6">
        <f t="shared" si="4"/>
        <v>24253.798191891114</v>
      </c>
    </row>
    <row r="27" spans="2:9" ht="17.100000000000001" customHeight="1">
      <c r="B27" s="40" t="s">
        <v>29</v>
      </c>
      <c r="C27" s="9">
        <v>212043</v>
      </c>
      <c r="D27" s="22">
        <f t="shared" si="0"/>
        <v>2.8632911259080834E-2</v>
      </c>
      <c r="E27" s="23">
        <f t="shared" si="2"/>
        <v>0.69485059149404993</v>
      </c>
      <c r="F27" s="31">
        <v>5454.0577318400065</v>
      </c>
      <c r="G27" s="22">
        <f t="shared" si="1"/>
        <v>3.1969620016472237E-2</v>
      </c>
      <c r="H27" s="22">
        <f t="shared" si="3"/>
        <v>0.37255752719941704</v>
      </c>
      <c r="I27" s="10">
        <f t="shared" si="4"/>
        <v>25721.4703236608</v>
      </c>
    </row>
    <row r="28" spans="2:9" ht="17.100000000000001" customHeight="1">
      <c r="B28" s="38" t="s">
        <v>30</v>
      </c>
      <c r="C28" s="5">
        <v>194080</v>
      </c>
      <c r="D28" s="18">
        <f t="shared" si="0"/>
        <v>2.6207304259807721E-2</v>
      </c>
      <c r="E28" s="19">
        <f t="shared" si="2"/>
        <v>0.7210578957538577</v>
      </c>
      <c r="F28" s="32">
        <v>5273.2834143000118</v>
      </c>
      <c r="G28" s="18">
        <f t="shared" si="1"/>
        <v>3.0909989457970431E-2</v>
      </c>
      <c r="H28" s="18">
        <f t="shared" si="3"/>
        <v>0.40346751665738745</v>
      </c>
      <c r="I28" s="6">
        <f t="shared" si="4"/>
        <v>27170.668870053647</v>
      </c>
    </row>
    <row r="29" spans="2:9" ht="17.100000000000001" customHeight="1">
      <c r="B29" s="38" t="s">
        <v>31</v>
      </c>
      <c r="C29" s="5">
        <v>178829</v>
      </c>
      <c r="D29" s="18">
        <f t="shared" si="0"/>
        <v>2.4147908148583856E-2</v>
      </c>
      <c r="E29" s="19">
        <f t="shared" si="2"/>
        <v>0.74520580390244151</v>
      </c>
      <c r="F29" s="32">
        <v>5119.7853656200068</v>
      </c>
      <c r="G29" s="18">
        <f t="shared" si="1"/>
        <v>3.0010242053222266E-2</v>
      </c>
      <c r="H29" s="18">
        <f t="shared" si="3"/>
        <v>0.43347775871060973</v>
      </c>
      <c r="I29" s="6">
        <f t="shared" si="4"/>
        <v>28629.502852557507</v>
      </c>
    </row>
    <row r="30" spans="2:9" ht="17.100000000000001" customHeight="1">
      <c r="B30" s="38" t="s">
        <v>32</v>
      </c>
      <c r="C30" s="5">
        <v>326916</v>
      </c>
      <c r="D30" s="18">
        <f t="shared" si="0"/>
        <v>4.4144616031529783E-2</v>
      </c>
      <c r="E30" s="19">
        <f t="shared" si="2"/>
        <v>0.78935041993397126</v>
      </c>
      <c r="F30" s="32">
        <v>10055.737869370023</v>
      </c>
      <c r="G30" s="18">
        <f t="shared" si="1"/>
        <v>5.8942925519887085E-2</v>
      </c>
      <c r="H30" s="18">
        <f t="shared" si="3"/>
        <v>0.49242068423049679</v>
      </c>
      <c r="I30" s="6">
        <f t="shared" si="4"/>
        <v>30759.393450825362</v>
      </c>
    </row>
    <row r="31" spans="2:9" ht="17.100000000000001" customHeight="1">
      <c r="B31" s="38" t="s">
        <v>33</v>
      </c>
      <c r="C31" s="5">
        <v>320072</v>
      </c>
      <c r="D31" s="18">
        <f t="shared" si="0"/>
        <v>4.3220446666555938E-2</v>
      </c>
      <c r="E31" s="19">
        <f t="shared" si="2"/>
        <v>0.83257086660052715</v>
      </c>
      <c r="F31" s="32">
        <v>10799.478426989957</v>
      </c>
      <c r="G31" s="18">
        <f t="shared" si="1"/>
        <v>6.3302450883753539E-2</v>
      </c>
      <c r="H31" s="18">
        <f t="shared" si="3"/>
        <v>0.55572313511425031</v>
      </c>
      <c r="I31" s="6">
        <f t="shared" si="4"/>
        <v>33740.77840920155</v>
      </c>
    </row>
    <row r="32" spans="2:9" ht="17.100000000000001" customHeight="1">
      <c r="B32" s="39" t="s">
        <v>34</v>
      </c>
      <c r="C32" s="7">
        <v>219154</v>
      </c>
      <c r="D32" s="20">
        <f t="shared" si="0"/>
        <v>2.9593134572103778E-2</v>
      </c>
      <c r="E32" s="21">
        <f t="shared" si="2"/>
        <v>0.86216400117263092</v>
      </c>
      <c r="F32" s="30">
        <v>7963.3128168999983</v>
      </c>
      <c r="G32" s="20">
        <f t="shared" si="1"/>
        <v>4.667792263040612E-2</v>
      </c>
      <c r="H32" s="20">
        <f t="shared" si="3"/>
        <v>0.60240105774465647</v>
      </c>
      <c r="I32" s="8">
        <f t="shared" si="4"/>
        <v>36336.607211823641</v>
      </c>
    </row>
    <row r="33" spans="2:9" ht="17.100000000000001" customHeight="1">
      <c r="B33" s="40" t="s">
        <v>35</v>
      </c>
      <c r="C33" s="9">
        <v>161035</v>
      </c>
      <c r="D33" s="22">
        <f t="shared" si="0"/>
        <v>2.1745121813057173E-2</v>
      </c>
      <c r="E33" s="23">
        <f t="shared" si="2"/>
        <v>0.88390912298568813</v>
      </c>
      <c r="F33" s="31">
        <v>6286.4020579700018</v>
      </c>
      <c r="G33" s="22">
        <f t="shared" si="1"/>
        <v>3.6848507101568312E-2</v>
      </c>
      <c r="H33" s="22">
        <f t="shared" si="3"/>
        <v>0.63924956484622475</v>
      </c>
      <c r="I33" s="6">
        <f t="shared" si="4"/>
        <v>39037.489104666703</v>
      </c>
    </row>
    <row r="34" spans="2:9" ht="17.100000000000001" customHeight="1">
      <c r="B34" s="38" t="s">
        <v>36</v>
      </c>
      <c r="C34" s="5">
        <v>120234</v>
      </c>
      <c r="D34" s="18">
        <f t="shared" si="0"/>
        <v>1.6235619437210025E-2</v>
      </c>
      <c r="E34" s="19">
        <f t="shared" si="2"/>
        <v>0.9001447424228981</v>
      </c>
      <c r="F34" s="32">
        <v>5019.2482632399997</v>
      </c>
      <c r="G34" s="18">
        <f t="shared" si="1"/>
        <v>2.9420931650092071E-2</v>
      </c>
      <c r="H34" s="18">
        <f t="shared" si="3"/>
        <v>0.66867049649631682</v>
      </c>
      <c r="I34" s="6">
        <f t="shared" si="4"/>
        <v>41745.664813946139</v>
      </c>
    </row>
    <row r="35" spans="2:9" ht="17.100000000000001" customHeight="1">
      <c r="B35" s="38" t="s">
        <v>37</v>
      </c>
      <c r="C35" s="5">
        <v>95561</v>
      </c>
      <c r="D35" s="18">
        <f t="shared" si="0"/>
        <v>1.2903937563744259E-2</v>
      </c>
      <c r="E35" s="19">
        <f t="shared" si="2"/>
        <v>0.91304867998664241</v>
      </c>
      <c r="F35" s="32">
        <v>4249.6215608500024</v>
      </c>
      <c r="G35" s="18">
        <f t="shared" si="1"/>
        <v>2.4909671513203488E-2</v>
      </c>
      <c r="H35" s="18">
        <f t="shared" si="3"/>
        <v>0.69358016800952027</v>
      </c>
      <c r="I35" s="6">
        <f t="shared" si="4"/>
        <v>44470.250006278737</v>
      </c>
    </row>
    <row r="36" spans="2:9" ht="17.100000000000001" customHeight="1">
      <c r="B36" s="38" t="s">
        <v>38</v>
      </c>
      <c r="C36" s="5">
        <v>78799</v>
      </c>
      <c r="D36" s="18">
        <f t="shared" si="0"/>
        <v>1.0640505813935431E-2</v>
      </c>
      <c r="E36" s="19">
        <f t="shared" si="2"/>
        <v>0.92368918580057779</v>
      </c>
      <c r="F36" s="32">
        <v>3715.5614623599995</v>
      </c>
      <c r="G36" s="18">
        <f t="shared" si="1"/>
        <v>2.1779213558016961E-2</v>
      </c>
      <c r="H36" s="18">
        <f t="shared" si="3"/>
        <v>0.7153593815675372</v>
      </c>
      <c r="I36" s="6">
        <f t="shared" si="4"/>
        <v>47152.393588243503</v>
      </c>
    </row>
    <row r="37" spans="2:9" ht="17.100000000000001" customHeight="1">
      <c r="B37" s="38" t="s">
        <v>39</v>
      </c>
      <c r="C37" s="5">
        <v>66362</v>
      </c>
      <c r="D37" s="18">
        <f t="shared" si="0"/>
        <v>8.9610940091166529E-3</v>
      </c>
      <c r="E37" s="19">
        <f t="shared" si="2"/>
        <v>0.93265027980969439</v>
      </c>
      <c r="F37" s="32">
        <v>3314.1958898800035</v>
      </c>
      <c r="G37" s="18">
        <f t="shared" si="1"/>
        <v>1.9426560639627256E-2</v>
      </c>
      <c r="H37" s="18">
        <f t="shared" si="3"/>
        <v>0.73478594220716442</v>
      </c>
      <c r="I37" s="6">
        <f t="shared" si="4"/>
        <v>49941.169492782064</v>
      </c>
    </row>
    <row r="38" spans="2:9" ht="17.100000000000001" customHeight="1">
      <c r="B38" s="39" t="s">
        <v>40</v>
      </c>
      <c r="C38" s="7">
        <v>57078</v>
      </c>
      <c r="D38" s="20">
        <f t="shared" si="0"/>
        <v>7.7074428717091147E-3</v>
      </c>
      <c r="E38" s="21">
        <f t="shared" si="2"/>
        <v>0.9403577226814035</v>
      </c>
      <c r="F38" s="30">
        <v>3007.1508548200009</v>
      </c>
      <c r="G38" s="20">
        <f t="shared" si="1"/>
        <v>1.7626778975874852E-2</v>
      </c>
      <c r="H38" s="20">
        <f t="shared" si="3"/>
        <v>0.75241272118303926</v>
      </c>
      <c r="I38" s="6">
        <f t="shared" si="4"/>
        <v>52684.937363257312</v>
      </c>
    </row>
    <row r="39" spans="2:9" ht="17.100000000000001" customHeight="1">
      <c r="B39" s="40" t="s">
        <v>41</v>
      </c>
      <c r="C39" s="9">
        <v>47864</v>
      </c>
      <c r="D39" s="22">
        <f t="shared" si="0"/>
        <v>6.4632440802320527E-3</v>
      </c>
      <c r="E39" s="23">
        <f t="shared" si="2"/>
        <v>0.94682096676163552</v>
      </c>
      <c r="F39" s="31">
        <v>2648.3994952099997</v>
      </c>
      <c r="G39" s="22">
        <f t="shared" si="1"/>
        <v>1.5523914427857822E-2</v>
      </c>
      <c r="H39" s="22">
        <f t="shared" si="3"/>
        <v>0.76793663561089709</v>
      </c>
      <c r="I39" s="10">
        <f t="shared" si="4"/>
        <v>55331.762811507593</v>
      </c>
    </row>
    <row r="40" spans="2:9" ht="17.100000000000001" customHeight="1">
      <c r="B40" s="38" t="s">
        <v>42</v>
      </c>
      <c r="C40" s="5">
        <v>75367</v>
      </c>
      <c r="D40" s="18">
        <f t="shared" si="0"/>
        <v>1.0177070796315583E-2</v>
      </c>
      <c r="E40" s="19">
        <f t="shared" si="2"/>
        <v>0.9569980375579511</v>
      </c>
      <c r="F40" s="32">
        <v>4465.8466254299938</v>
      </c>
      <c r="G40" s="18">
        <f t="shared" si="1"/>
        <v>2.6177100919442541E-2</v>
      </c>
      <c r="H40" s="18">
        <f t="shared" si="3"/>
        <v>0.79411373653033968</v>
      </c>
      <c r="I40" s="6">
        <f t="shared" si="4"/>
        <v>59254.668826276669</v>
      </c>
    </row>
    <row r="41" spans="2:9" ht="17.100000000000001" customHeight="1">
      <c r="B41" s="38" t="s">
        <v>43</v>
      </c>
      <c r="C41" s="5">
        <v>57749</v>
      </c>
      <c r="D41" s="18">
        <f t="shared" si="0"/>
        <v>7.7980503591283806E-3</v>
      </c>
      <c r="E41" s="19">
        <f t="shared" si="2"/>
        <v>0.96479608791707949</v>
      </c>
      <c r="F41" s="32">
        <v>3732.0640666799973</v>
      </c>
      <c r="G41" s="18">
        <f t="shared" si="1"/>
        <v>2.1875945572112188E-2</v>
      </c>
      <c r="H41" s="18">
        <f t="shared" si="3"/>
        <v>0.81598968210245182</v>
      </c>
      <c r="I41" s="6">
        <f t="shared" si="4"/>
        <v>64625.605061213137</v>
      </c>
    </row>
    <row r="42" spans="2:9" ht="17.100000000000001" customHeight="1">
      <c r="B42" s="38" t="s">
        <v>44</v>
      </c>
      <c r="C42" s="5">
        <v>44920</v>
      </c>
      <c r="D42" s="18">
        <f t="shared" si="0"/>
        <v>6.0657054170989424E-3</v>
      </c>
      <c r="E42" s="19">
        <f t="shared" si="2"/>
        <v>0.97086179333417844</v>
      </c>
      <c r="F42" s="32">
        <v>3146.9880820999974</v>
      </c>
      <c r="G42" s="18">
        <f t="shared" si="1"/>
        <v>1.8446451821323508E-2</v>
      </c>
      <c r="H42" s="18">
        <f t="shared" si="3"/>
        <v>0.83443613392377536</v>
      </c>
      <c r="I42" s="6">
        <f t="shared" si="4"/>
        <v>70057.615362867262</v>
      </c>
    </row>
    <row r="43" spans="2:9" ht="17.100000000000001" customHeight="1">
      <c r="B43" s="38" t="s">
        <v>45</v>
      </c>
      <c r="C43" s="5">
        <v>34075</v>
      </c>
      <c r="D43" s="18">
        <f t="shared" si="0"/>
        <v>4.6012669654418182E-3</v>
      </c>
      <c r="E43" s="19">
        <f t="shared" si="2"/>
        <v>0.97546306029962027</v>
      </c>
      <c r="F43" s="32">
        <v>2561.595350500002</v>
      </c>
      <c r="G43" s="18">
        <f t="shared" si="1"/>
        <v>1.5015101419511231E-2</v>
      </c>
      <c r="H43" s="18">
        <f t="shared" si="3"/>
        <v>0.84945123534328659</v>
      </c>
      <c r="I43" s="6">
        <f t="shared" si="4"/>
        <v>75175.212046955305</v>
      </c>
    </row>
    <row r="44" spans="2:9" ht="17.100000000000001" customHeight="1">
      <c r="B44" s="39" t="s">
        <v>46</v>
      </c>
      <c r="C44" s="7">
        <v>27018</v>
      </c>
      <c r="D44" s="20">
        <f t="shared" si="0"/>
        <v>3.6483354621366705E-3</v>
      </c>
      <c r="E44" s="21">
        <f t="shared" si="2"/>
        <v>0.97911139576175699</v>
      </c>
      <c r="F44" s="30">
        <v>2165.9716914899991</v>
      </c>
      <c r="G44" s="20">
        <f t="shared" si="1"/>
        <v>1.2696105422413633E-2</v>
      </c>
      <c r="H44" s="20">
        <f t="shared" si="3"/>
        <v>0.86214734076570021</v>
      </c>
      <c r="I44" s="8">
        <f t="shared" si="4"/>
        <v>80167.728606484539</v>
      </c>
    </row>
    <row r="45" spans="2:9" ht="17.100000000000001" customHeight="1">
      <c r="B45" s="40" t="s">
        <v>47</v>
      </c>
      <c r="C45" s="9">
        <v>21392</v>
      </c>
      <c r="D45" s="22">
        <f t="shared" si="0"/>
        <v>2.888636916353085E-3</v>
      </c>
      <c r="E45" s="23">
        <f t="shared" si="2"/>
        <v>0.98200003267811009</v>
      </c>
      <c r="F45" s="31">
        <v>1818.78731257</v>
      </c>
      <c r="G45" s="22">
        <f t="shared" si="1"/>
        <v>1.066104213275851E-2</v>
      </c>
      <c r="H45" s="22">
        <f t="shared" si="3"/>
        <v>0.87280838289845875</v>
      </c>
      <c r="I45" s="10">
        <f t="shared" si="4"/>
        <v>85021.845202412107</v>
      </c>
    </row>
    <row r="46" spans="2:9" ht="17.100000000000001" customHeight="1">
      <c r="B46" s="38" t="s">
        <v>48</v>
      </c>
      <c r="C46" s="5">
        <v>51240</v>
      </c>
      <c r="D46" s="18">
        <f t="shared" si="0"/>
        <v>6.919117221107521E-3</v>
      </c>
      <c r="E46" s="19">
        <f t="shared" si="2"/>
        <v>0.98891914989921759</v>
      </c>
      <c r="F46" s="32">
        <v>4898.042470829997</v>
      </c>
      <c r="G46" s="18">
        <f t="shared" si="1"/>
        <v>2.8710469216861472E-2</v>
      </c>
      <c r="H46" s="18">
        <f t="shared" si="3"/>
        <v>0.90151885211532024</v>
      </c>
      <c r="I46" s="6">
        <f t="shared" si="4"/>
        <v>95590.21215515217</v>
      </c>
    </row>
    <row r="47" spans="2:9" ht="17.100000000000001" customHeight="1">
      <c r="B47" s="38" t="s">
        <v>49</v>
      </c>
      <c r="C47" s="5">
        <v>25105</v>
      </c>
      <c r="D47" s="18">
        <f t="shared" si="0"/>
        <v>3.3900163512081247E-3</v>
      </c>
      <c r="E47" s="19">
        <f t="shared" si="2"/>
        <v>0.99230916625042576</v>
      </c>
      <c r="F47" s="32">
        <v>2858.0490786300015</v>
      </c>
      <c r="G47" s="18">
        <f t="shared" si="1"/>
        <v>1.6752800854824189E-2</v>
      </c>
      <c r="H47" s="18">
        <f t="shared" si="3"/>
        <v>0.91827165297014446</v>
      </c>
      <c r="I47" s="6">
        <f t="shared" si="4"/>
        <v>113843.81910495923</v>
      </c>
    </row>
    <row r="48" spans="2:9" ht="17.100000000000001" customHeight="1">
      <c r="B48" s="38" t="s">
        <v>50</v>
      </c>
      <c r="C48" s="5">
        <v>14752</v>
      </c>
      <c r="D48" s="18">
        <f t="shared" si="0"/>
        <v>1.9920143880909082E-3</v>
      </c>
      <c r="E48" s="19">
        <f t="shared" si="2"/>
        <v>0.99430118063851669</v>
      </c>
      <c r="F48" s="32">
        <v>1942.593651310001</v>
      </c>
      <c r="G48" s="18">
        <f t="shared" si="1"/>
        <v>1.1386747983292873E-2</v>
      </c>
      <c r="H48" s="18">
        <f t="shared" si="3"/>
        <v>0.92965840095343732</v>
      </c>
      <c r="I48" s="6">
        <f t="shared" si="4"/>
        <v>131683.40911808575</v>
      </c>
    </row>
    <row r="49" spans="2:9" ht="17.100000000000001" customHeight="1">
      <c r="B49" s="38" t="s">
        <v>51</v>
      </c>
      <c r="C49" s="5">
        <v>9326</v>
      </c>
      <c r="D49" s="18">
        <f t="shared" si="0"/>
        <v>1.2593225449658223E-3</v>
      </c>
      <c r="E49" s="19">
        <f t="shared" si="2"/>
        <v>0.99556050318348255</v>
      </c>
      <c r="F49" s="32">
        <v>1390.7097000399988</v>
      </c>
      <c r="G49" s="18">
        <f t="shared" si="1"/>
        <v>8.1518133561269551E-3</v>
      </c>
      <c r="H49" s="18">
        <f t="shared" si="3"/>
        <v>0.93781021430956424</v>
      </c>
      <c r="I49" s="6">
        <f t="shared" si="4"/>
        <v>149121.77782972323</v>
      </c>
    </row>
    <row r="50" spans="2:9" ht="17.100000000000001" customHeight="1">
      <c r="B50" s="39" t="s">
        <v>52</v>
      </c>
      <c r="C50" s="7">
        <v>6571</v>
      </c>
      <c r="D50" s="20">
        <f t="shared" si="0"/>
        <v>8.8730521584499446E-4</v>
      </c>
      <c r="E50" s="21">
        <f t="shared" si="2"/>
        <v>0.99644780839932756</v>
      </c>
      <c r="F50" s="30">
        <v>1089.0482476200004</v>
      </c>
      <c r="G50" s="20">
        <f t="shared" si="1"/>
        <v>6.3835882141039489E-3</v>
      </c>
      <c r="H50" s="20">
        <f t="shared" si="3"/>
        <v>0.94419380252366814</v>
      </c>
      <c r="I50" s="8">
        <f t="shared" si="4"/>
        <v>165735.54217318527</v>
      </c>
    </row>
    <row r="51" spans="2:9" ht="17.100000000000001" customHeight="1">
      <c r="B51" s="38" t="s">
        <v>53</v>
      </c>
      <c r="C51" s="5">
        <v>4478</v>
      </c>
      <c r="D51" s="18">
        <f t="shared" si="0"/>
        <v>6.0468007252379927E-4</v>
      </c>
      <c r="E51" s="19">
        <f t="shared" si="2"/>
        <v>0.99705248847185135</v>
      </c>
      <c r="F51" s="32">
        <v>819.59969604000025</v>
      </c>
      <c r="G51" s="18">
        <f t="shared" si="1"/>
        <v>4.8041828921336384E-3</v>
      </c>
      <c r="H51" s="18">
        <f t="shared" si="3"/>
        <v>0.94899798541580183</v>
      </c>
      <c r="I51" s="6">
        <f t="shared" si="4"/>
        <v>183028.06968289419</v>
      </c>
    </row>
    <row r="52" spans="2:9" ht="17.100000000000001" customHeight="1">
      <c r="B52" s="38" t="s">
        <v>54</v>
      </c>
      <c r="C52" s="5">
        <v>10600</v>
      </c>
      <c r="D52" s="18">
        <f t="shared" si="0"/>
        <v>1.4313552409004628E-3</v>
      </c>
      <c r="E52" s="19">
        <f t="shared" si="2"/>
        <v>0.99848384371275178</v>
      </c>
      <c r="F52" s="32">
        <v>2318.6588708700001</v>
      </c>
      <c r="G52" s="18">
        <f t="shared" si="1"/>
        <v>1.3591099818543497E-2</v>
      </c>
      <c r="H52" s="18">
        <f t="shared" si="3"/>
        <v>0.96258908523434528</v>
      </c>
      <c r="I52" s="6">
        <f t="shared" si="4"/>
        <v>218741.40291226414</v>
      </c>
    </row>
    <row r="53" spans="2:9" ht="17.100000000000001" customHeight="1">
      <c r="B53" s="38" t="s">
        <v>55</v>
      </c>
      <c r="C53" s="5">
        <v>3985</v>
      </c>
      <c r="D53" s="18">
        <f t="shared" si="0"/>
        <v>5.381085504705985E-4</v>
      </c>
      <c r="E53" s="19">
        <f t="shared" si="2"/>
        <v>0.99902195226322243</v>
      </c>
      <c r="F53" s="32">
        <v>1149.3036809899993</v>
      </c>
      <c r="G53" s="18">
        <f t="shared" si="1"/>
        <v>6.7367827352255369E-3</v>
      </c>
      <c r="H53" s="18">
        <f t="shared" si="3"/>
        <v>0.96932586796957076</v>
      </c>
      <c r="I53" s="6">
        <f t="shared" si="4"/>
        <v>288407.44817816798</v>
      </c>
    </row>
    <row r="54" spans="2:9" ht="17.100000000000001" customHeight="1">
      <c r="B54" s="38" t="s">
        <v>56</v>
      </c>
      <c r="C54" s="5">
        <v>2097</v>
      </c>
      <c r="D54" s="18">
        <f t="shared" si="0"/>
        <v>2.8316527737436517E-4</v>
      </c>
      <c r="E54" s="19">
        <f t="shared" si="2"/>
        <v>0.99930511754059681</v>
      </c>
      <c r="F54" s="32">
        <v>752.80161720000001</v>
      </c>
      <c r="G54" s="18">
        <f t="shared" si="1"/>
        <v>4.4126378621134454E-3</v>
      </c>
      <c r="H54" s="18">
        <f t="shared" si="3"/>
        <v>0.9737385058316842</v>
      </c>
      <c r="I54" s="6">
        <f t="shared" si="4"/>
        <v>358989.80314735341</v>
      </c>
    </row>
    <row r="55" spans="2:9" ht="17.100000000000001" customHeight="1" thickBot="1">
      <c r="B55" s="41" t="s">
        <v>57</v>
      </c>
      <c r="C55" s="11">
        <v>5146</v>
      </c>
      <c r="D55" s="24">
        <f t="shared" si="0"/>
        <v>6.9488245940318701E-4</v>
      </c>
      <c r="E55" s="19">
        <f t="shared" si="2"/>
        <v>1</v>
      </c>
      <c r="F55" s="33">
        <v>4480.2442207499989</v>
      </c>
      <c r="G55" s="24">
        <f t="shared" si="1"/>
        <v>2.6261494168315653E-2</v>
      </c>
      <c r="H55" s="18">
        <f t="shared" si="3"/>
        <v>0.99999999999999989</v>
      </c>
      <c r="I55" s="6">
        <f t="shared" si="4"/>
        <v>870626.54892149218</v>
      </c>
    </row>
    <row r="56" spans="2:9" ht="17.100000000000001" customHeight="1" thickTop="1" thickBot="1">
      <c r="B56" s="12" t="s">
        <v>8</v>
      </c>
      <c r="C56" s="13">
        <v>7405569</v>
      </c>
      <c r="D56" s="36">
        <f t="shared" si="0"/>
        <v>1</v>
      </c>
      <c r="E56" s="25"/>
      <c r="F56" s="34">
        <v>170601.26861157003</v>
      </c>
      <c r="G56" s="36">
        <f t="shared" si="1"/>
        <v>1</v>
      </c>
      <c r="H56" s="25"/>
      <c r="I56" s="14">
        <f>F56*10^6/C56</f>
        <v>23036.888672777208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2019-09-20T09:24:41Z</dcterms:modified>
</cp:coreProperties>
</file>