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<sst xmlns="http://schemas.openxmlformats.org/spreadsheetml/2006/main" count="70" uniqueCount="66">
  <si>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</si>
  <si>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</si>
  <si>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</si>
  <si>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</si>
  <si>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</si>
  <si>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</si>
  <si>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</si>
  <si>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</si>
  <si>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</si>
  <si>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</si>
  <si>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</si>
  <si>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</si>
  <si>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</si>
  <si>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</si>
  <si>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</si>
  <si>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</si>
  <si>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</si>
  <si>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</si>
  <si>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</si>
  <si>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</si>
  <si>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</si>
  <si>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</si>
  <si>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</si>
  <si>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</si>
  <si>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</si>
  <si>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</si>
  <si>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</si>
  <si>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</si>
  <si>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</si>
  <si>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</si>
  <si>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</si>
  <si>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</si>
  <si>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</si>
  <si>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</si>
  <si>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</si>
  <si>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</si>
  <si>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</si>
  <si>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</si>
  <si>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</si>
  <si>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</si>
  <si>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</si>
  <si>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</si>
  <si>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</si>
  <si>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</si>
  <si>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</si>
  <si>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</si>
  <si>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</si>
  <si>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</si>
  <si>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</si>
  <si>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</si>
  <si>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</si>
  <si>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</si>
  <si>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</si>
  <si>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</si>
  <si>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</si>
  <si>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</si>
  <si>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</si>
  <si>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</si>
  <si>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</si>
  <si>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</si>
  <si>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</si>
  <si>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</si>
  <si>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</si>
  <si>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</si>
  <si>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III.A.2. BASE IMPONIBLE DEL AHORRO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</si>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</sst>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39032</v>
      </c>
      <c r="D9" s="15">
        <f t="shared" ref="D9:D56" si="0">C9/$C$56</f>
        <v>8.0366003813226051E-3</v>
      </c>
      <c r="E9" s="16">
        <f>D9</f>
        <v>8.0366003813226051E-3</v>
      </c>
      <c r="F9" s="25">
        <v>12.808241320000022</v>
      </c>
      <c r="G9" s="15">
        <f t="shared" ref="G9:G56" si="1">F9/$F$56</f>
        <v>1.0029186739075717E-3</v>
      </c>
      <c r="H9" s="15">
        <f>G9</f>
        <v>1.0029186739075717E-3</v>
      </c>
      <c r="I9" s="5">
        <f>F9*10^6/C9</f>
        <v>328.14719512195182</v>
      </c>
      <c r="J9" s="3"/>
    </row>
    <row r="10" spans="2:10" ht="17.100000000000001" customHeight="1">
      <c r="B10" s="36" t="s">
        <v>12</v>
      </c>
      <c r="C10" s="4">
        <v>356693</v>
      </c>
      <c r="D10" s="17">
        <f t="shared" si="0"/>
        <v>7.3442280688027869E-2</v>
      </c>
      <c r="E10" s="18">
        <f t="shared" ref="E10:E55" si="2">E9+D10</f>
        <v>8.1478881069350473E-2</v>
      </c>
      <c r="F10" s="26">
        <v>49.59939865999835</v>
      </c>
      <c r="G10" s="17">
        <f t="shared" si="1"/>
        <v>3.8837621721745049E-3</v>
      </c>
      <c r="H10" s="17">
        <f t="shared" ref="H10:H55" si="3">H9+G10</f>
        <v>4.8866808460820768E-3</v>
      </c>
      <c r="I10" s="5">
        <f>F10*10^6/C10</f>
        <v>139.0534679962835</v>
      </c>
    </row>
    <row r="11" spans="2:10" ht="17.100000000000001" customHeight="1">
      <c r="B11" s="36" t="s">
        <v>13</v>
      </c>
      <c r="C11" s="4">
        <v>151179</v>
      </c>
      <c r="D11" s="17">
        <f t="shared" si="0"/>
        <v>3.1127413636195176E-2</v>
      </c>
      <c r="E11" s="18">
        <f t="shared" si="2"/>
        <v>0.11260629470554565</v>
      </c>
      <c r="F11" s="26">
        <v>47.764157419999734</v>
      </c>
      <c r="G11" s="17">
        <f t="shared" si="1"/>
        <v>3.7400580004045827E-3</v>
      </c>
      <c r="H11" s="17">
        <f t="shared" si="3"/>
        <v>8.6267388464866604E-3</v>
      </c>
      <c r="I11" s="5">
        <f>F11*10^6/C11</f>
        <v>315.94439320275791</v>
      </c>
    </row>
    <row r="12" spans="2:10" ht="17.100000000000001" customHeight="1">
      <c r="B12" s="36" t="s">
        <v>14</v>
      </c>
      <c r="C12" s="4">
        <v>215117</v>
      </c>
      <c r="D12" s="17">
        <f t="shared" si="0"/>
        <v>4.429210299828281E-2</v>
      </c>
      <c r="E12" s="18">
        <f t="shared" si="2"/>
        <v>0.15689839770382846</v>
      </c>
      <c r="F12" s="26">
        <v>67.747893849999812</v>
      </c>
      <c r="G12" s="17">
        <f t="shared" si="1"/>
        <v>5.304836640919304E-3</v>
      </c>
      <c r="H12" s="17">
        <f t="shared" si="3"/>
        <v>1.3931575487405964E-2</v>
      </c>
      <c r="I12" s="5">
        <f>F12*10^6/C12</f>
        <v>314.93509973642165</v>
      </c>
    </row>
    <row r="13" spans="2:10" ht="17.100000000000001" customHeight="1">
      <c r="B13" s="36" t="s">
        <v>15</v>
      </c>
      <c r="C13" s="4">
        <v>206858</v>
      </c>
      <c r="D13" s="17">
        <f t="shared" si="0"/>
        <v>4.2591593607287134E-2</v>
      </c>
      <c r="E13" s="18">
        <f t="shared" si="2"/>
        <v>0.19948999131111561</v>
      </c>
      <c r="F13" s="26">
        <v>78.117353729999664</v>
      </c>
      <c r="G13" s="17">
        <f t="shared" si="1"/>
        <v>6.1167923725581261E-3</v>
      </c>
      <c r="H13" s="17">
        <f t="shared" si="3"/>
        <v>2.004836785996409E-2</v>
      </c>
      <c r="I13" s="5">
        <f t="shared" ref="I13:I55" si="4">F13*10^6/C13</f>
        <v>377.63757616335681</v>
      </c>
    </row>
    <row r="14" spans="2:10" ht="17.100000000000001" customHeight="1">
      <c r="B14" s="37" t="s">
        <v>16</v>
      </c>
      <c r="C14" s="6">
        <v>140599</v>
      </c>
      <c r="D14" s="19">
        <f t="shared" si="0"/>
        <v>2.8949015602930336E-2</v>
      </c>
      <c r="E14" s="20">
        <f t="shared" si="2"/>
        <v>0.22843900691404595</v>
      </c>
      <c r="F14" s="27">
        <v>73.86490931999991</v>
      </c>
      <c r="G14" s="19">
        <f t="shared" si="1"/>
        <v>5.7838148932938139E-3</v>
      </c>
      <c r="H14" s="19">
        <f t="shared" si="3"/>
        <v>2.5832182753257903E-2</v>
      </c>
      <c r="I14" s="5">
        <f t="shared" si="4"/>
        <v>525.35871037489528</v>
      </c>
    </row>
    <row r="15" spans="2:10" ht="17.100000000000001" customHeight="1">
      <c r="B15" s="36" t="s">
        <v>17</v>
      </c>
      <c r="C15" s="4">
        <v>118144</v>
      </c>
      <c r="D15" s="17">
        <f t="shared" si="0"/>
        <v>2.4325581969947167E-2</v>
      </c>
      <c r="E15" s="18">
        <f t="shared" si="2"/>
        <v>0.25276458888399311</v>
      </c>
      <c r="F15" s="26">
        <v>68.587856949999917</v>
      </c>
      <c r="G15" s="17">
        <f t="shared" si="1"/>
        <v>5.3706079406111648E-3</v>
      </c>
      <c r="H15" s="17">
        <f t="shared" si="3"/>
        <v>3.1202790693869067E-2</v>
      </c>
      <c r="I15" s="9">
        <f t="shared" si="4"/>
        <v>580.54456383735032</v>
      </c>
    </row>
    <row r="16" spans="2:10" ht="17.100000000000001" customHeight="1">
      <c r="B16" s="36" t="s">
        <v>18</v>
      </c>
      <c r="C16" s="4">
        <v>106531</v>
      </c>
      <c r="D16" s="17">
        <f t="shared" si="0"/>
        <v>2.1934491576723673E-2</v>
      </c>
      <c r="E16" s="18">
        <f t="shared" si="2"/>
        <v>0.27469908046071678</v>
      </c>
      <c r="F16" s="26">
        <v>61.168500579999865</v>
      </c>
      <c r="G16" s="17">
        <f t="shared" si="1"/>
        <v>4.7896530018383425E-3</v>
      </c>
      <c r="H16" s="17">
        <f t="shared" si="3"/>
        <v>3.5992443695707407E-2</v>
      </c>
      <c r="I16" s="5">
        <f t="shared" si="4"/>
        <v>574.18498446461467</v>
      </c>
    </row>
    <row r="17" spans="2:9" ht="17.100000000000001" customHeight="1">
      <c r="B17" s="36" t="s">
        <v>19</v>
      </c>
      <c r="C17" s="4">
        <v>101492</v>
      </c>
      <c r="D17" s="17">
        <f t="shared" si="0"/>
        <v>2.0896972891504249E-2</v>
      </c>
      <c r="E17" s="18">
        <f t="shared" si="2"/>
        <v>0.29559605335222106</v>
      </c>
      <c r="F17" s="26">
        <v>58.007270799999972</v>
      </c>
      <c r="G17" s="17">
        <f t="shared" si="1"/>
        <v>4.5421204718317466E-3</v>
      </c>
      <c r="H17" s="17">
        <f t="shared" si="3"/>
        <v>4.0534564167539151E-2</v>
      </c>
      <c r="I17" s="5">
        <f t="shared" si="4"/>
        <v>571.54525282780889</v>
      </c>
    </row>
    <row r="18" spans="2:9" ht="17.100000000000001" customHeight="1">
      <c r="B18" s="36" t="s">
        <v>20</v>
      </c>
      <c r="C18" s="4">
        <v>145113</v>
      </c>
      <c r="D18" s="17">
        <f t="shared" si="0"/>
        <v>2.9878437977425374E-2</v>
      </c>
      <c r="E18" s="18">
        <f t="shared" si="2"/>
        <v>0.32547449132964645</v>
      </c>
      <c r="F18" s="26">
        <v>63.703612649999876</v>
      </c>
      <c r="G18" s="17">
        <f t="shared" si="1"/>
        <v>4.988158883475766E-3</v>
      </c>
      <c r="H18" s="17">
        <f t="shared" si="3"/>
        <v>4.5522723051014916E-2</v>
      </c>
      <c r="I18" s="5">
        <f t="shared" si="4"/>
        <v>438.99314775381862</v>
      </c>
    </row>
    <row r="19" spans="2:9" ht="17.100000000000001" customHeight="1">
      <c r="B19" s="36" t="s">
        <v>21</v>
      </c>
      <c r="C19" s="4">
        <v>183999</v>
      </c>
      <c r="D19" s="17">
        <f t="shared" si="0"/>
        <v>3.7884977289479864E-2</v>
      </c>
      <c r="E19" s="18">
        <f t="shared" si="2"/>
        <v>0.36335946861912632</v>
      </c>
      <c r="F19" s="26">
        <v>79.474524289999863</v>
      </c>
      <c r="G19" s="17">
        <f t="shared" si="1"/>
        <v>6.223062364221728E-3</v>
      </c>
      <c r="H19" s="17">
        <f t="shared" si="3"/>
        <v>5.1745785415236646E-2</v>
      </c>
      <c r="I19" s="5">
        <f t="shared" si="4"/>
        <v>431.92910988646599</v>
      </c>
    </row>
    <row r="20" spans="2:9" ht="17.100000000000001" customHeight="1">
      <c r="B20" s="37" t="s">
        <v>22</v>
      </c>
      <c r="C20" s="6">
        <v>183643</v>
      </c>
      <c r="D20" s="19">
        <f t="shared" si="0"/>
        <v>3.7811677695921989E-2</v>
      </c>
      <c r="E20" s="20">
        <f t="shared" si="2"/>
        <v>0.4011711463150483</v>
      </c>
      <c r="F20" s="27">
        <v>88.536893819999875</v>
      </c>
      <c r="G20" s="19">
        <f t="shared" si="1"/>
        <v>6.9326695151500787E-3</v>
      </c>
      <c r="H20" s="19">
        <f t="shared" si="3"/>
        <v>5.8678454930386724E-2</v>
      </c>
      <c r="I20" s="7">
        <f t="shared" si="4"/>
        <v>482.11417707181801</v>
      </c>
    </row>
    <row r="21" spans="2:9" ht="17.100000000000001" customHeight="1">
      <c r="B21" s="38" t="s">
        <v>23</v>
      </c>
      <c r="C21" s="8">
        <v>174493</v>
      </c>
      <c r="D21" s="21">
        <f t="shared" si="0"/>
        <v>3.5927713423296918E-2</v>
      </c>
      <c r="E21" s="22">
        <f t="shared" si="2"/>
        <v>0.43709885973834522</v>
      </c>
      <c r="F21" s="28">
        <v>97.052273919999948</v>
      </c>
      <c r="G21" s="21">
        <f t="shared" si="1"/>
        <v>7.5994459682432484E-3</v>
      </c>
      <c r="H21" s="21">
        <f t="shared" si="3"/>
        <v>6.6277900898629977E-2</v>
      </c>
      <c r="I21" s="5">
        <f t="shared" si="4"/>
        <v>556.19580109230708</v>
      </c>
    </row>
    <row r="22" spans="2:9" ht="17.100000000000001" customHeight="1">
      <c r="B22" s="36" t="s">
        <v>24</v>
      </c>
      <c r="C22" s="4">
        <v>175547</v>
      </c>
      <c r="D22" s="17">
        <f t="shared" si="0"/>
        <v>3.6144729635684547E-2</v>
      </c>
      <c r="E22" s="18">
        <f t="shared" si="2"/>
        <v>0.47324358937402977</v>
      </c>
      <c r="F22" s="26">
        <v>104.88209949999985</v>
      </c>
      <c r="G22" s="17">
        <f t="shared" si="1"/>
        <v>8.2125417158506239E-3</v>
      </c>
      <c r="H22" s="17">
        <f t="shared" si="3"/>
        <v>7.4490442614480595E-2</v>
      </c>
      <c r="I22" s="5">
        <f t="shared" si="4"/>
        <v>597.45879735911092</v>
      </c>
    </row>
    <row r="23" spans="2:9" ht="17.100000000000001" customHeight="1">
      <c r="B23" s="36" t="s">
        <v>25</v>
      </c>
      <c r="C23" s="4">
        <v>181352</v>
      </c>
      <c r="D23" s="17">
        <f t="shared" si="0"/>
        <v>3.7339965985694223E-2</v>
      </c>
      <c r="E23" s="18">
        <f t="shared" si="2"/>
        <v>0.510583555359724</v>
      </c>
      <c r="F23" s="26">
        <v>107.93264428999977</v>
      </c>
      <c r="G23" s="17">
        <f t="shared" si="1"/>
        <v>8.4514073226927642E-3</v>
      </c>
      <c r="H23" s="17">
        <f t="shared" si="3"/>
        <v>8.2941849937173365E-2</v>
      </c>
      <c r="I23" s="5">
        <f t="shared" si="4"/>
        <v>595.15552235431517</v>
      </c>
    </row>
    <row r="24" spans="2:9" ht="17.100000000000001" customHeight="1">
      <c r="B24" s="36" t="s">
        <v>26</v>
      </c>
      <c r="C24" s="4">
        <v>173271</v>
      </c>
      <c r="D24" s="17">
        <f t="shared" si="0"/>
        <v>3.5676106391477481E-2</v>
      </c>
      <c r="E24" s="18">
        <f t="shared" si="2"/>
        <v>0.54625966175120144</v>
      </c>
      <c r="F24" s="26">
        <v>111.50683892999982</v>
      </c>
      <c r="G24" s="17">
        <f t="shared" si="1"/>
        <v>8.7312760774326519E-3</v>
      </c>
      <c r="H24" s="17">
        <f t="shared" si="3"/>
        <v>9.1673126014606018E-2</v>
      </c>
      <c r="I24" s="5">
        <f t="shared" si="4"/>
        <v>643.54011305988774</v>
      </c>
    </row>
    <row r="25" spans="2:9" ht="17.100000000000001" customHeight="1">
      <c r="B25" s="36" t="s">
        <v>27</v>
      </c>
      <c r="C25" s="4">
        <v>157346</v>
      </c>
      <c r="D25" s="17">
        <f t="shared" si="0"/>
        <v>3.2397184966171E-2</v>
      </c>
      <c r="E25" s="18">
        <f t="shared" si="2"/>
        <v>0.5786568467173725</v>
      </c>
      <c r="F25" s="26">
        <v>112.34635646000008</v>
      </c>
      <c r="G25" s="17">
        <f t="shared" si="1"/>
        <v>8.7970124878323612E-3</v>
      </c>
      <c r="H25" s="17">
        <f t="shared" si="3"/>
        <v>0.10047013850243838</v>
      </c>
      <c r="I25" s="5">
        <f t="shared" si="4"/>
        <v>714.0083412352401</v>
      </c>
    </row>
    <row r="26" spans="2:9" ht="17.100000000000001" customHeight="1">
      <c r="B26" s="37" t="s">
        <v>28</v>
      </c>
      <c r="C26" s="6">
        <v>149922</v>
      </c>
      <c r="D26" s="19">
        <f t="shared" si="0"/>
        <v>3.0868600183660781E-2</v>
      </c>
      <c r="E26" s="20">
        <f t="shared" si="2"/>
        <v>0.60952544690103327</v>
      </c>
      <c r="F26" s="29">
        <v>112.88145991000002</v>
      </c>
      <c r="G26" s="19">
        <f t="shared" si="1"/>
        <v>8.838912482458423E-3</v>
      </c>
      <c r="H26" s="19">
        <f t="shared" si="3"/>
        <v>0.10930905098489681</v>
      </c>
      <c r="I26" s="5">
        <f t="shared" si="4"/>
        <v>752.93459205453507</v>
      </c>
    </row>
    <row r="27" spans="2:9" ht="17.100000000000001" customHeight="1">
      <c r="B27" s="38" t="s">
        <v>29</v>
      </c>
      <c r="C27" s="8">
        <v>142456</v>
      </c>
      <c r="D27" s="21">
        <f t="shared" si="0"/>
        <v>2.9331367696292604E-2</v>
      </c>
      <c r="E27" s="22">
        <f t="shared" si="2"/>
        <v>0.63885681459732591</v>
      </c>
      <c r="F27" s="30">
        <v>111.67058383000006</v>
      </c>
      <c r="G27" s="21">
        <f t="shared" si="1"/>
        <v>8.7440977298253921E-3</v>
      </c>
      <c r="H27" s="21">
        <f t="shared" si="3"/>
        <v>0.11805314871472219</v>
      </c>
      <c r="I27" s="9">
        <f t="shared" si="4"/>
        <v>783.89526471331544</v>
      </c>
    </row>
    <row r="28" spans="2:9" ht="17.100000000000001" customHeight="1">
      <c r="B28" s="36" t="s">
        <v>30</v>
      </c>
      <c r="C28" s="4">
        <v>133244</v>
      </c>
      <c r="D28" s="17">
        <f t="shared" si="0"/>
        <v>2.7434637764115321E-2</v>
      </c>
      <c r="E28" s="18">
        <f t="shared" si="2"/>
        <v>0.66629145236144127</v>
      </c>
      <c r="F28" s="31">
        <v>112.23404029999986</v>
      </c>
      <c r="G28" s="17">
        <f t="shared" si="1"/>
        <v>8.7882178398060225E-3</v>
      </c>
      <c r="H28" s="17">
        <f t="shared" si="3"/>
        <v>0.12684136655452821</v>
      </c>
      <c r="I28" s="5">
        <f t="shared" si="4"/>
        <v>842.31965641980025</v>
      </c>
    </row>
    <row r="29" spans="2:9" ht="17.100000000000001" customHeight="1">
      <c r="B29" s="36" t="s">
        <v>31</v>
      </c>
      <c r="C29" s="4">
        <v>124744</v>
      </c>
      <c r="D29" s="17">
        <f t="shared" si="0"/>
        <v>2.5684507019053775E-2</v>
      </c>
      <c r="E29" s="18">
        <f t="shared" si="2"/>
        <v>0.69197595938049505</v>
      </c>
      <c r="F29" s="31">
        <v>112.53460871999987</v>
      </c>
      <c r="G29" s="17">
        <f t="shared" si="1"/>
        <v>8.8117531303797715E-3</v>
      </c>
      <c r="H29" s="17">
        <f t="shared" si="3"/>
        <v>0.13565311968490798</v>
      </c>
      <c r="I29" s="5">
        <f t="shared" si="4"/>
        <v>902.12442057333305</v>
      </c>
    </row>
    <row r="30" spans="2:9" ht="17.100000000000001" customHeight="1">
      <c r="B30" s="36" t="s">
        <v>32</v>
      </c>
      <c r="C30" s="4">
        <v>235212</v>
      </c>
      <c r="D30" s="17">
        <f t="shared" si="0"/>
        <v>4.8429617977343013E-2</v>
      </c>
      <c r="E30" s="18">
        <f t="shared" si="2"/>
        <v>0.74040557735783807</v>
      </c>
      <c r="F30" s="31">
        <v>228.34481781</v>
      </c>
      <c r="G30" s="17">
        <f t="shared" si="1"/>
        <v>1.7879994306015376E-2</v>
      </c>
      <c r="H30" s="17">
        <f t="shared" si="3"/>
        <v>0.15353311399092334</v>
      </c>
      <c r="I30" s="5">
        <f t="shared" si="4"/>
        <v>970.80428638844955</v>
      </c>
    </row>
    <row r="31" spans="2:9" ht="17.100000000000001" customHeight="1">
      <c r="B31" s="36" t="s">
        <v>33</v>
      </c>
      <c r="C31" s="4">
        <v>235472</v>
      </c>
      <c r="D31" s="17">
        <f t="shared" si="0"/>
        <v>4.8483151388368423E-2</v>
      </c>
      <c r="E31" s="18">
        <f t="shared" si="2"/>
        <v>0.78888872874620652</v>
      </c>
      <c r="F31" s="31">
        <v>237.12789720999996</v>
      </c>
      <c r="G31" s="17">
        <f t="shared" si="1"/>
        <v>1.8567732311928653E-2</v>
      </c>
      <c r="H31" s="17">
        <f t="shared" si="3"/>
        <v>0.172100846302852</v>
      </c>
      <c r="I31" s="5">
        <f t="shared" si="4"/>
        <v>1007.0322467639462</v>
      </c>
    </row>
    <row r="32" spans="2:9" ht="17.100000000000001" customHeight="1">
      <c r="B32" s="37" t="s">
        <v>34</v>
      </c>
      <c r="C32" s="6">
        <v>170086</v>
      </c>
      <c r="D32" s="19">
        <f t="shared" si="0"/>
        <v>3.5020322106416188E-2</v>
      </c>
      <c r="E32" s="20">
        <f t="shared" si="2"/>
        <v>0.82390905085262267</v>
      </c>
      <c r="F32" s="29">
        <v>238.68559827999988</v>
      </c>
      <c r="G32" s="19">
        <f t="shared" si="1"/>
        <v>1.8689704365112043E-2</v>
      </c>
      <c r="H32" s="19">
        <f t="shared" si="3"/>
        <v>0.19079055066796405</v>
      </c>
      <c r="I32" s="7">
        <f t="shared" si="4"/>
        <v>1403.3230147102047</v>
      </c>
    </row>
    <row r="33" spans="2:9" ht="17.100000000000001" customHeight="1">
      <c r="B33" s="38" t="s">
        <v>35</v>
      </c>
      <c r="C33" s="8">
        <v>127432</v>
      </c>
      <c r="D33" s="21">
        <f t="shared" si="0"/>
        <v>2.6237960129962649E-2</v>
      </c>
      <c r="E33" s="22">
        <f t="shared" si="2"/>
        <v>0.85014701098258527</v>
      </c>
      <c r="F33" s="30">
        <v>226.05786376999998</v>
      </c>
      <c r="G33" s="21">
        <f t="shared" si="1"/>
        <v>1.7700919844832099E-2</v>
      </c>
      <c r="H33" s="21">
        <f t="shared" si="3"/>
        <v>0.20849147051279615</v>
      </c>
      <c r="I33" s="5">
        <f t="shared" si="4"/>
        <v>1773.9489592096174</v>
      </c>
    </row>
    <row r="34" spans="2:9" ht="17.100000000000001" customHeight="1">
      <c r="B34" s="36" t="s">
        <v>36</v>
      </c>
      <c r="C34" s="4">
        <v>96687</v>
      </c>
      <c r="D34" s="17">
        <f t="shared" si="0"/>
        <v>1.9907634276207693E-2</v>
      </c>
      <c r="E34" s="18">
        <f t="shared" si="2"/>
        <v>0.87005464525879295</v>
      </c>
      <c r="F34" s="31">
        <v>204.85884570999985</v>
      </c>
      <c r="G34" s="17">
        <f t="shared" si="1"/>
        <v>1.6040981485638383E-2</v>
      </c>
      <c r="H34" s="17">
        <f t="shared" si="3"/>
        <v>0.22453245199843452</v>
      </c>
      <c r="I34" s="5">
        <f t="shared" si="4"/>
        <v>2118.7837631739517</v>
      </c>
    </row>
    <row r="35" spans="2:9" ht="17.100000000000001" customHeight="1">
      <c r="B35" s="36" t="s">
        <v>37</v>
      </c>
      <c r="C35" s="4">
        <v>77447</v>
      </c>
      <c r="D35" s="17">
        <f t="shared" si="0"/>
        <v>1.5946161860327213E-2</v>
      </c>
      <c r="E35" s="18">
        <f t="shared" si="2"/>
        <v>0.8860008071191201</v>
      </c>
      <c r="F35" s="31">
        <v>190.81393231999999</v>
      </c>
      <c r="G35" s="17">
        <f t="shared" si="1"/>
        <v>1.4941228165855889E-2</v>
      </c>
      <c r="H35" s="17">
        <f t="shared" si="3"/>
        <v>0.23947368016429041</v>
      </c>
      <c r="I35" s="5">
        <f t="shared" si="4"/>
        <v>2463.8001771534082</v>
      </c>
    </row>
    <row r="36" spans="2:9" ht="17.100000000000001" customHeight="1">
      <c r="B36" s="36" t="s">
        <v>38</v>
      </c>
      <c r="C36" s="4">
        <v>64740</v>
      </c>
      <c r="D36" s="17">
        <f t="shared" si="0"/>
        <v>1.3329819345327563E-2</v>
      </c>
      <c r="E36" s="18">
        <f t="shared" si="2"/>
        <v>0.89933062646444761</v>
      </c>
      <c r="F36" s="31">
        <v>183.76702415999995</v>
      </c>
      <c r="G36" s="17">
        <f t="shared" si="1"/>
        <v>1.4389436892534089E-2</v>
      </c>
      <c r="H36" s="17">
        <f t="shared" si="3"/>
        <v>0.25386311705682452</v>
      </c>
      <c r="I36" s="5">
        <f t="shared" si="4"/>
        <v>2838.5391436515283</v>
      </c>
    </row>
    <row r="37" spans="2:9" ht="17.100000000000001" customHeight="1">
      <c r="B37" s="36" t="s">
        <v>39</v>
      </c>
      <c r="C37" s="4">
        <v>54646</v>
      </c>
      <c r="D37" s="17">
        <f t="shared" si="0"/>
        <v>1.1251487611133303E-2</v>
      </c>
      <c r="E37" s="18">
        <f t="shared" si="2"/>
        <v>0.91058211407558087</v>
      </c>
      <c r="F37" s="31">
        <v>169.52066991000018</v>
      </c>
      <c r="G37" s="17">
        <f t="shared" si="1"/>
        <v>1.3273910228454399E-2</v>
      </c>
      <c r="H37" s="17">
        <f t="shared" si="3"/>
        <v>0.26713702728527894</v>
      </c>
      <c r="I37" s="5">
        <f t="shared" si="4"/>
        <v>3102.1606322512202</v>
      </c>
    </row>
    <row r="38" spans="2:9" ht="17.100000000000001" customHeight="1">
      <c r="B38" s="37" t="s">
        <v>40</v>
      </c>
      <c r="C38" s="6">
        <v>47457</v>
      </c>
      <c r="D38" s="19">
        <f t="shared" si="0"/>
        <v>9.7712887962806642E-3</v>
      </c>
      <c r="E38" s="20">
        <f t="shared" si="2"/>
        <v>0.92035340287186151</v>
      </c>
      <c r="F38" s="29">
        <v>160.45750143999996</v>
      </c>
      <c r="G38" s="19">
        <f t="shared" si="1"/>
        <v>1.2564240518441978E-2</v>
      </c>
      <c r="H38" s="19">
        <f t="shared" si="3"/>
        <v>0.2797012678037209</v>
      </c>
      <c r="I38" s="5">
        <f t="shared" si="4"/>
        <v>3381.1134593421407</v>
      </c>
    </row>
    <row r="39" spans="2:9" ht="17.100000000000001" customHeight="1">
      <c r="B39" s="38" t="s">
        <v>41</v>
      </c>
      <c r="C39" s="8">
        <v>40353</v>
      </c>
      <c r="D39" s="21">
        <f t="shared" si="0"/>
        <v>8.3085912888786403E-3</v>
      </c>
      <c r="E39" s="22">
        <f t="shared" si="2"/>
        <v>0.92866199416074013</v>
      </c>
      <c r="F39" s="30">
        <v>151.28656953000001</v>
      </c>
      <c r="G39" s="21">
        <f t="shared" si="1"/>
        <v>1.1846132650243741E-2</v>
      </c>
      <c r="H39" s="21">
        <f t="shared" si="3"/>
        <v>0.29154740045396466</v>
      </c>
      <c r="I39" s="9">
        <f t="shared" si="4"/>
        <v>3749.0786194334992</v>
      </c>
    </row>
    <row r="40" spans="2:9" ht="17.100000000000001" customHeight="1">
      <c r="B40" s="36" t="s">
        <v>42</v>
      </c>
      <c r="C40" s="4">
        <v>63999</v>
      </c>
      <c r="D40" s="17">
        <f t="shared" si="0"/>
        <v>1.3177249123905138E-2</v>
      </c>
      <c r="E40" s="18">
        <f t="shared" si="2"/>
        <v>0.9418392432846453</v>
      </c>
      <c r="F40" s="31">
        <v>274.89829137999999</v>
      </c>
      <c r="G40" s="17">
        <f t="shared" si="1"/>
        <v>2.15252526058969E-2</v>
      </c>
      <c r="H40" s="17">
        <f t="shared" si="3"/>
        <v>0.31307265305986154</v>
      </c>
      <c r="I40" s="5">
        <f t="shared" si="4"/>
        <v>4295.352917701839</v>
      </c>
    </row>
    <row r="41" spans="2:9" ht="17.100000000000001" customHeight="1">
      <c r="B41" s="36" t="s">
        <v>43</v>
      </c>
      <c r="C41" s="4">
        <v>49260</v>
      </c>
      <c r="D41" s="17">
        <f t="shared" si="0"/>
        <v>1.0142522411968424E-2</v>
      </c>
      <c r="E41" s="18">
        <f t="shared" si="2"/>
        <v>0.95198176569661375</v>
      </c>
      <c r="F41" s="31">
        <v>248.00263489999955</v>
      </c>
      <c r="G41" s="17">
        <f t="shared" si="1"/>
        <v>1.9419252612855264E-2</v>
      </c>
      <c r="H41" s="17">
        <f t="shared" si="3"/>
        <v>0.3324919056727168</v>
      </c>
      <c r="I41" s="5">
        <f t="shared" si="4"/>
        <v>5034.5642488834665</v>
      </c>
    </row>
    <row r="42" spans="2:9" ht="17.100000000000001" customHeight="1">
      <c r="B42" s="36" t="s">
        <v>44</v>
      </c>
      <c r="C42" s="4">
        <v>38860</v>
      </c>
      <c r="D42" s="17">
        <f t="shared" si="0"/>
        <v>8.0011859709519483E-3</v>
      </c>
      <c r="E42" s="18">
        <f t="shared" si="2"/>
        <v>0.95998295166756564</v>
      </c>
      <c r="F42" s="31">
        <v>217.22700470000018</v>
      </c>
      <c r="G42" s="17">
        <f t="shared" si="1"/>
        <v>1.7009440566242991E-2</v>
      </c>
      <c r="H42" s="17">
        <f t="shared" si="3"/>
        <v>0.34950134623895979</v>
      </c>
      <c r="I42" s="5">
        <f t="shared" si="4"/>
        <v>5589.9898275862115</v>
      </c>
    </row>
    <row r="43" spans="2:9" ht="17.100000000000001" customHeight="1">
      <c r="B43" s="36" t="s">
        <v>45</v>
      </c>
      <c r="C43" s="4">
        <v>29640</v>
      </c>
      <c r="D43" s="17">
        <f t="shared" si="0"/>
        <v>6.1028088568969565E-3</v>
      </c>
      <c r="E43" s="18">
        <f t="shared" si="2"/>
        <v>0.9660857605244626</v>
      </c>
      <c r="F43" s="31">
        <v>198.13054017000007</v>
      </c>
      <c r="G43" s="17">
        <f t="shared" si="1"/>
        <v>1.5514137627747867E-2</v>
      </c>
      <c r="H43" s="17">
        <f t="shared" si="3"/>
        <v>0.36501548386670768</v>
      </c>
      <c r="I43" s="5">
        <f t="shared" si="4"/>
        <v>6684.566132591096</v>
      </c>
    </row>
    <row r="44" spans="2:9" ht="17.100000000000001" customHeight="1">
      <c r="B44" s="37" t="s">
        <v>46</v>
      </c>
      <c r="C44" s="6">
        <v>23608</v>
      </c>
      <c r="D44" s="19">
        <f t="shared" si="0"/>
        <v>4.8608337211074005E-3</v>
      </c>
      <c r="E44" s="20">
        <f t="shared" si="2"/>
        <v>0.97094659424556995</v>
      </c>
      <c r="F44" s="29">
        <v>183.28930986999993</v>
      </c>
      <c r="G44" s="19">
        <f t="shared" si="1"/>
        <v>1.4352030618693402E-2</v>
      </c>
      <c r="H44" s="19">
        <f t="shared" si="3"/>
        <v>0.37936751448540107</v>
      </c>
      <c r="I44" s="7">
        <f t="shared" si="4"/>
        <v>7763.8643625042323</v>
      </c>
    </row>
    <row r="45" spans="2:9" ht="17.100000000000001" customHeight="1">
      <c r="B45" s="38" t="s">
        <v>47</v>
      </c>
      <c r="C45" s="8">
        <v>18835</v>
      </c>
      <c r="D45" s="21">
        <f t="shared" si="0"/>
        <v>3.8780838333216656E-3</v>
      </c>
      <c r="E45" s="22">
        <f t="shared" si="2"/>
        <v>0.97482467807889162</v>
      </c>
      <c r="F45" s="30">
        <v>170.21453586999991</v>
      </c>
      <c r="G45" s="21">
        <f t="shared" si="1"/>
        <v>1.3328241741351951E-2</v>
      </c>
      <c r="H45" s="21">
        <f t="shared" si="3"/>
        <v>0.39269575622675301</v>
      </c>
      <c r="I45" s="9">
        <f t="shared" si="4"/>
        <v>9037.1402107778031</v>
      </c>
    </row>
    <row r="46" spans="2:9" ht="17.100000000000001" customHeight="1">
      <c r="B46" s="36" t="s">
        <v>48</v>
      </c>
      <c r="C46" s="4">
        <v>45873</v>
      </c>
      <c r="D46" s="17">
        <f t="shared" si="0"/>
        <v>9.4451467844950763E-3</v>
      </c>
      <c r="E46" s="18">
        <f t="shared" si="2"/>
        <v>0.98426982486338666</v>
      </c>
      <c r="F46" s="31">
        <v>564.79188297999985</v>
      </c>
      <c r="G46" s="17">
        <f t="shared" si="1"/>
        <v>4.4224676297093757E-2</v>
      </c>
      <c r="H46" s="17">
        <f t="shared" si="3"/>
        <v>0.43692043252384677</v>
      </c>
      <c r="I46" s="5">
        <f t="shared" si="4"/>
        <v>12312.076449763475</v>
      </c>
    </row>
    <row r="47" spans="2:9" ht="17.100000000000001" customHeight="1">
      <c r="B47" s="36" t="s">
        <v>49</v>
      </c>
      <c r="C47" s="4">
        <v>22885</v>
      </c>
      <c r="D47" s="17">
        <f t="shared" si="0"/>
        <v>4.7119696589098129E-3</v>
      </c>
      <c r="E47" s="18">
        <f t="shared" si="2"/>
        <v>0.98898179452229651</v>
      </c>
      <c r="F47" s="31">
        <v>429.33065780999971</v>
      </c>
      <c r="G47" s="17">
        <f t="shared" si="1"/>
        <v>3.3617709351424808E-2</v>
      </c>
      <c r="H47" s="17">
        <f t="shared" si="3"/>
        <v>0.4705381418752716</v>
      </c>
      <c r="I47" s="5">
        <f t="shared" si="4"/>
        <v>18760.352100065531</v>
      </c>
    </row>
    <row r="48" spans="2:9" ht="17.100000000000001" customHeight="1">
      <c r="B48" s="36" t="s">
        <v>50</v>
      </c>
      <c r="C48" s="4">
        <v>13604</v>
      </c>
      <c r="D48" s="17">
        <f t="shared" si="0"/>
        <v>2.8010327830373209E-3</v>
      </c>
      <c r="E48" s="18">
        <f t="shared" si="2"/>
        <v>0.99178282730533385</v>
      </c>
      <c r="F48" s="31">
        <v>349.35495226999979</v>
      </c>
      <c r="G48" s="17">
        <f t="shared" si="1"/>
        <v>2.7355403189238989E-2</v>
      </c>
      <c r="H48" s="17">
        <f t="shared" si="3"/>
        <v>0.49789354506451061</v>
      </c>
      <c r="I48" s="5">
        <f t="shared" si="4"/>
        <v>25680.311104822096</v>
      </c>
    </row>
    <row r="49" spans="2:9" ht="17.100000000000001" customHeight="1">
      <c r="B49" s="36" t="s">
        <v>51</v>
      </c>
      <c r="C49" s="4">
        <v>8659</v>
      </c>
      <c r="D49" s="17">
        <f t="shared" si="0"/>
        <v>1.7828684848809294E-3</v>
      </c>
      <c r="E49" s="18">
        <f t="shared" si="2"/>
        <v>0.99356569579021481</v>
      </c>
      <c r="F49" s="31">
        <v>282.55665485000009</v>
      </c>
      <c r="G49" s="17">
        <f t="shared" si="1"/>
        <v>2.2124922423457354E-2</v>
      </c>
      <c r="H49" s="17">
        <f t="shared" si="3"/>
        <v>0.52001846748796798</v>
      </c>
      <c r="I49" s="5">
        <f t="shared" si="4"/>
        <v>32631.557321861656</v>
      </c>
    </row>
    <row r="50" spans="2:9" ht="17.100000000000001" customHeight="1">
      <c r="B50" s="37" t="s">
        <v>52</v>
      </c>
      <c r="C50" s="6">
        <v>6124</v>
      </c>
      <c r="D50" s="19">
        <f t="shared" si="0"/>
        <v>1.2609177273831633E-3</v>
      </c>
      <c r="E50" s="20">
        <f t="shared" si="2"/>
        <v>0.99482661351759794</v>
      </c>
      <c r="F50" s="29">
        <v>249.15299610999998</v>
      </c>
      <c r="G50" s="19">
        <f t="shared" si="1"/>
        <v>1.9509328893464285E-2</v>
      </c>
      <c r="H50" s="19">
        <f t="shared" si="3"/>
        <v>0.53952779638143222</v>
      </c>
      <c r="I50" s="7">
        <f t="shared" si="4"/>
        <v>40684.68257838014</v>
      </c>
    </row>
    <row r="51" spans="2:9" ht="17.100000000000001" customHeight="1">
      <c r="B51" s="36" t="s">
        <v>53</v>
      </c>
      <c r="C51" s="4">
        <v>4195</v>
      </c>
      <c r="D51" s="17">
        <f t="shared" si="0"/>
        <v>8.6374099712154971E-4</v>
      </c>
      <c r="E51" s="18">
        <f t="shared" si="2"/>
        <v>0.99569035451471943</v>
      </c>
      <c r="F51" s="31">
        <v>199.79512314000004</v>
      </c>
      <c r="G51" s="17">
        <f t="shared" si="1"/>
        <v>1.5644478812237784E-2</v>
      </c>
      <c r="H51" s="17">
        <f t="shared" si="3"/>
        <v>0.55517227519366996</v>
      </c>
      <c r="I51" s="5">
        <f t="shared" si="4"/>
        <v>47626.966183551856</v>
      </c>
    </row>
    <row r="52" spans="2:9" ht="17.100000000000001" customHeight="1">
      <c r="B52" s="36" t="s">
        <v>54</v>
      </c>
      <c r="C52" s="4">
        <v>10079</v>
      </c>
      <c r="D52" s="17">
        <f t="shared" si="0"/>
        <v>2.0752432681735637E-3</v>
      </c>
      <c r="E52" s="18">
        <f t="shared" si="2"/>
        <v>0.99776559778289298</v>
      </c>
      <c r="F52" s="31">
        <v>742.15828049000004</v>
      </c>
      <c r="G52" s="17">
        <f t="shared" si="1"/>
        <v>5.8112927442762551E-2</v>
      </c>
      <c r="H52" s="17">
        <f t="shared" si="3"/>
        <v>0.61328520263643249</v>
      </c>
      <c r="I52" s="5">
        <f t="shared" si="4"/>
        <v>73634.118512749279</v>
      </c>
    </row>
    <row r="53" spans="2:9" ht="17.100000000000001" customHeight="1">
      <c r="B53" s="36" t="s">
        <v>55</v>
      </c>
      <c r="C53" s="4">
        <v>3820</v>
      </c>
      <c r="D53" s="17">
        <f t="shared" si="0"/>
        <v>7.8652934660412865E-4</v>
      </c>
      <c r="E53" s="18">
        <f t="shared" si="2"/>
        <v>0.99855212712949715</v>
      </c>
      <c r="F53" s="31">
        <v>499.03640531999986</v>
      </c>
      <c r="G53" s="17">
        <f t="shared" si="1"/>
        <v>3.907585103613076E-2</v>
      </c>
      <c r="H53" s="17">
        <f t="shared" si="3"/>
        <v>0.65236105367256325</v>
      </c>
      <c r="I53" s="5">
        <f t="shared" si="4"/>
        <v>130637.80243979054</v>
      </c>
    </row>
    <row r="54" spans="2:9" ht="17.100000000000001" customHeight="1">
      <c r="B54" s="36" t="s">
        <v>56</v>
      </c>
      <c r="C54" s="4">
        <v>2031</v>
      </c>
      <c r="D54" s="17">
        <f t="shared" si="0"/>
        <v>4.1817829920235219E-4</v>
      </c>
      <c r="E54" s="18">
        <f t="shared" si="2"/>
        <v>0.99897030542869947</v>
      </c>
      <c r="F54" s="31">
        <v>368.96750816999997</v>
      </c>
      <c r="G54" s="17">
        <f t="shared" si="1"/>
        <v>2.8891117426950295E-2</v>
      </c>
      <c r="H54" s="17">
        <f t="shared" si="3"/>
        <v>0.68125217109951353</v>
      </c>
      <c r="I54" s="5">
        <f t="shared" si="4"/>
        <v>181667.9016100443</v>
      </c>
    </row>
    <row r="55" spans="2:9" ht="17.100000000000001" customHeight="1" thickBot="1">
      <c r="B55" s="39" t="s">
        <v>57</v>
      </c>
      <c r="C55" s="10">
        <v>5001</v>
      </c>
      <c r="D55" s="23">
        <f t="shared" si="0"/>
        <v>1.0296945713003265E-3</v>
      </c>
      <c r="E55" s="18">
        <f t="shared" si="2"/>
        <v>0.99999999999999978</v>
      </c>
      <c r="F55" s="32">
        <v>4070.7180143299993</v>
      </c>
      <c r="G55" s="23">
        <f t="shared" si="1"/>
        <v>0.31874782890048636</v>
      </c>
      <c r="H55" s="17">
        <f t="shared" si="3"/>
        <v>0.99999999999999989</v>
      </c>
      <c r="I55" s="5">
        <f t="shared" si="4"/>
        <v>813980.80670465901</v>
      </c>
    </row>
    <row r="56" spans="2:9" ht="17.100000000000001" customHeight="1" thickTop="1" thickBot="1">
      <c r="B56" s="11" t="s">
        <v>8</v>
      </c>
      <c r="C56" s="12">
        <v>4856780</v>
      </c>
      <c r="D56" s="34">
        <f t="shared" si="0"/>
        <v>1</v>
      </c>
      <c r="E56" s="24"/>
      <c r="F56" s="33">
        <v>12770.967031749995</v>
      </c>
      <c r="G56" s="34">
        <f t="shared" si="1"/>
        <v>1</v>
      </c>
      <c r="H56" s="24"/>
      <c r="I56" s="13">
        <f>F56*10^6/C56</f>
        <v>2629.513181933296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2019-09-20T09:25:35Z</dcterms:modified>
</cp:coreProperties>
</file>