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<sst xmlns="http://schemas.openxmlformats.org/spreadsheetml/2006/main" count="70" uniqueCount="66">
  <si>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</si>
  <si>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</si>
  <si>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</si>
  <si>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</si>
  <si>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</si>
  <si>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</si>
  <si>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</si>
  <si>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</si>
  <si>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</si>
  <si>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</si>
  <si>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</si>
  <si>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</si>
  <si>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</si>
  <si>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</si>
  <si>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</si>
  <si>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</si>
  <si>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</si>
  <si>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</si>
  <si>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</si>
  <si>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</si>
  <si>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</si>
  <si>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</si>
  <si>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</si>
  <si>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</si>
  <si>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</si>
  <si>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</si>
  <si>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</si>
  <si>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</si>
  <si>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</si>
  <si>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</si>
  <si>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</si>
  <si>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</si>
  <si>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</si>
  <si>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</si>
  <si>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</si>
  <si>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</si>
  <si>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</si>
  <si>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</si>
  <si>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</si>
  <si>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</si>
  <si>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</si>
  <si>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</si>
  <si>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</si>
  <si>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</si>
  <si>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</si>
  <si>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</si>
  <si>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</si>
  <si>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</si>
  <si>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</si>
  <si>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</si>
  <si>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</si>
  <si>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</si>
  <si>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</si>
  <si>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</si>
  <si>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</si>
  <si>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</si>
  <si>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</si>
  <si>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</si>
  <si>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</si>
  <si>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</si>
  <si>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</si>
  <si>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</si>
  <si>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</si>
  <si>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</si>
  <si>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III.A.3. BASE LIQUIDABLE GENERAL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</si>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</sst>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91178</v>
      </c>
      <c r="D9" s="16">
        <f t="shared" ref="D9:D56" si="0">C9/$C$56</f>
        <v>1.2339822731946185E-2</v>
      </c>
      <c r="E9" s="17">
        <f>D9</f>
        <v>1.2339822731946185E-2</v>
      </c>
      <c r="F9" s="26">
        <v>-486.37990986000131</v>
      </c>
      <c r="G9" s="16">
        <f t="shared" ref="G9:G56" si="1">F9/$F$56</f>
        <v>-2.8992307405990873E-3</v>
      </c>
      <c r="H9" s="16">
        <f>G9</f>
        <v>-2.8992307405990873E-3</v>
      </c>
      <c r="I9" s="3">
        <f>F9*10^6/C9</f>
        <v>-5334.3998536927911</v>
      </c>
      <c r="J9" s="4"/>
    </row>
    <row r="10" spans="2:10" ht="17.100000000000001" customHeight="1">
      <c r="B10" s="38" t="s">
        <v>12</v>
      </c>
      <c r="C10" s="5">
        <v>311675</v>
      </c>
      <c r="D10" s="18">
        <f t="shared" si="0"/>
        <v>4.2181384215263851E-2</v>
      </c>
      <c r="E10" s="19">
        <f>E9+D10</f>
        <v>5.4521206947210035E-2</v>
      </c>
      <c r="F10" s="27">
        <v>192.94359885000006</v>
      </c>
      <c r="G10" s="18">
        <f t="shared" si="1"/>
        <v>1.1501050961351426E-3</v>
      </c>
      <c r="H10" s="18">
        <f>H9+G10</f>
        <v>-1.7491256444639447E-3</v>
      </c>
      <c r="I10" s="6">
        <f>F10*10^6/C10</f>
        <v>619.05381840057771</v>
      </c>
    </row>
    <row r="11" spans="2:10" ht="17.100000000000001" customHeight="1">
      <c r="B11" s="38" t="s">
        <v>13</v>
      </c>
      <c r="C11" s="5">
        <v>296685</v>
      </c>
      <c r="D11" s="18">
        <f t="shared" si="0"/>
        <v>4.0152671776387441E-2</v>
      </c>
      <c r="E11" s="19">
        <f t="shared" ref="E11:E55" si="2">E10+D11</f>
        <v>9.4673878723597477E-2</v>
      </c>
      <c r="F11" s="27">
        <v>641.24967890999835</v>
      </c>
      <c r="G11" s="18">
        <f t="shared" si="1"/>
        <v>3.8223839920326686E-3</v>
      </c>
      <c r="H11" s="18">
        <f t="shared" ref="H11:H55" si="3">H10+G11</f>
        <v>2.0732583475687239E-3</v>
      </c>
      <c r="I11" s="6">
        <f>F11*10^6/C11</f>
        <v>2161.3822030436263</v>
      </c>
    </row>
    <row r="12" spans="2:10" ht="17.100000000000001" customHeight="1">
      <c r="B12" s="38" t="s">
        <v>14</v>
      </c>
      <c r="C12" s="5">
        <v>385001</v>
      </c>
      <c r="D12" s="18">
        <f t="shared" si="0"/>
        <v>5.2105157950624197E-2</v>
      </c>
      <c r="E12" s="19">
        <f t="shared" si="2"/>
        <v>0.14677903667422168</v>
      </c>
      <c r="F12" s="27">
        <v>1374.6765015599963</v>
      </c>
      <c r="G12" s="18">
        <f t="shared" si="1"/>
        <v>8.1942207951169899E-3</v>
      </c>
      <c r="H12" s="18">
        <f t="shared" si="3"/>
        <v>1.0267479142685713E-2</v>
      </c>
      <c r="I12" s="6">
        <f>F12*10^6/C12</f>
        <v>3570.5790415089737</v>
      </c>
    </row>
    <row r="13" spans="2:10" ht="17.100000000000001" customHeight="1">
      <c r="B13" s="38" t="s">
        <v>15</v>
      </c>
      <c r="C13" s="5">
        <v>373840</v>
      </c>
      <c r="D13" s="18">
        <f t="shared" si="0"/>
        <v>5.0594653645734296E-2</v>
      </c>
      <c r="E13" s="19">
        <f t="shared" si="2"/>
        <v>0.19737369031995597</v>
      </c>
      <c r="F13" s="27">
        <v>1863.083275289993</v>
      </c>
      <c r="G13" s="18">
        <f t="shared" si="1"/>
        <v>1.1105533338273655E-2</v>
      </c>
      <c r="H13" s="18">
        <f t="shared" si="3"/>
        <v>2.1373012480959366E-2</v>
      </c>
      <c r="I13" s="6">
        <f t="shared" ref="I13:I55" si="4">F13*10^6/C13</f>
        <v>4983.6381213620616</v>
      </c>
    </row>
    <row r="14" spans="2:10" ht="17.100000000000001" customHeight="1">
      <c r="B14" s="39" t="s">
        <v>16</v>
      </c>
      <c r="C14" s="7">
        <v>246915</v>
      </c>
      <c r="D14" s="20">
        <f t="shared" si="0"/>
        <v>3.3416913398610325E-2</v>
      </c>
      <c r="E14" s="21">
        <f t="shared" si="2"/>
        <v>0.2307906037185663</v>
      </c>
      <c r="F14" s="28">
        <v>1572.2783790899987</v>
      </c>
      <c r="G14" s="20">
        <f t="shared" si="1"/>
        <v>9.3720931252055818E-3</v>
      </c>
      <c r="H14" s="20">
        <f t="shared" si="3"/>
        <v>3.0745105606164946E-2</v>
      </c>
      <c r="I14" s="6">
        <f t="shared" si="4"/>
        <v>6367.6908210922738</v>
      </c>
    </row>
    <row r="15" spans="2:10" ht="17.100000000000001" customHeight="1">
      <c r="B15" s="38" t="s">
        <v>17</v>
      </c>
      <c r="C15" s="5">
        <v>212358</v>
      </c>
      <c r="D15" s="18">
        <f t="shared" si="0"/>
        <v>2.8740047771508785E-2</v>
      </c>
      <c r="E15" s="19">
        <f t="shared" si="2"/>
        <v>0.25953065149007509</v>
      </c>
      <c r="F15" s="27">
        <v>1669.6352189100025</v>
      </c>
      <c r="G15" s="18">
        <f t="shared" si="1"/>
        <v>9.9524212536740916E-3</v>
      </c>
      <c r="H15" s="18">
        <f t="shared" si="3"/>
        <v>4.0697526859839038E-2</v>
      </c>
      <c r="I15" s="10">
        <f t="shared" si="4"/>
        <v>7862.3608195123443</v>
      </c>
    </row>
    <row r="16" spans="2:10" ht="17.100000000000001" customHeight="1">
      <c r="B16" s="38" t="s">
        <v>18</v>
      </c>
      <c r="C16" s="5">
        <v>197740</v>
      </c>
      <c r="D16" s="18">
        <f t="shared" si="0"/>
        <v>2.6761680964871335E-2</v>
      </c>
      <c r="E16" s="19">
        <f t="shared" si="2"/>
        <v>0.28629233245494645</v>
      </c>
      <c r="F16" s="27">
        <v>1851.4388431799962</v>
      </c>
      <c r="G16" s="18">
        <f t="shared" si="1"/>
        <v>1.1036122791403329E-2</v>
      </c>
      <c r="H16" s="18">
        <f t="shared" si="3"/>
        <v>5.1733649651242365E-2</v>
      </c>
      <c r="I16" s="6">
        <f t="shared" si="4"/>
        <v>9362.9960715080215</v>
      </c>
    </row>
    <row r="17" spans="2:9" ht="17.100000000000001" customHeight="1">
      <c r="B17" s="38" t="s">
        <v>19</v>
      </c>
      <c r="C17" s="5">
        <v>188542</v>
      </c>
      <c r="D17" s="18">
        <f t="shared" si="0"/>
        <v>2.5516844606446706E-2</v>
      </c>
      <c r="E17" s="19">
        <f t="shared" si="2"/>
        <v>0.31180917706139316</v>
      </c>
      <c r="F17" s="27">
        <v>2046.1457449700004</v>
      </c>
      <c r="G17" s="18">
        <f t="shared" si="1"/>
        <v>1.2196738646689935E-2</v>
      </c>
      <c r="H17" s="18">
        <f t="shared" si="3"/>
        <v>6.3930388297932295E-2</v>
      </c>
      <c r="I17" s="6">
        <f t="shared" si="4"/>
        <v>10852.466532496739</v>
      </c>
    </row>
    <row r="18" spans="2:9" ht="17.100000000000001" customHeight="1">
      <c r="B18" s="38" t="s">
        <v>20</v>
      </c>
      <c r="C18" s="5">
        <v>282202</v>
      </c>
      <c r="D18" s="18">
        <f t="shared" si="0"/>
        <v>3.8192575562094773E-2</v>
      </c>
      <c r="E18" s="19">
        <f t="shared" si="2"/>
        <v>0.35000175262348793</v>
      </c>
      <c r="F18" s="27">
        <v>3529.8730346999992</v>
      </c>
      <c r="G18" s="18">
        <f t="shared" si="1"/>
        <v>2.1040993275317926E-2</v>
      </c>
      <c r="H18" s="18">
        <f t="shared" si="3"/>
        <v>8.4971381573250224E-2</v>
      </c>
      <c r="I18" s="6">
        <f t="shared" si="4"/>
        <v>12508.320404178565</v>
      </c>
    </row>
    <row r="19" spans="2:9" ht="17.100000000000001" customHeight="1">
      <c r="B19" s="38" t="s">
        <v>21</v>
      </c>
      <c r="C19" s="5">
        <v>348170</v>
      </c>
      <c r="D19" s="18">
        <f t="shared" si="0"/>
        <v>4.7120534345803849E-2</v>
      </c>
      <c r="E19" s="19">
        <f t="shared" si="2"/>
        <v>0.39712228696929175</v>
      </c>
      <c r="F19" s="27">
        <v>4844.6884537900096</v>
      </c>
      <c r="G19" s="18">
        <f t="shared" si="1"/>
        <v>2.8878391991758855E-2</v>
      </c>
      <c r="H19" s="18">
        <f t="shared" si="3"/>
        <v>0.11384977356500908</v>
      </c>
      <c r="I19" s="6">
        <f t="shared" si="4"/>
        <v>13914.721124134789</v>
      </c>
    </row>
    <row r="20" spans="2:9" ht="17.100000000000001" customHeight="1">
      <c r="B20" s="39" t="s">
        <v>22</v>
      </c>
      <c r="C20" s="7">
        <v>332692</v>
      </c>
      <c r="D20" s="20">
        <f t="shared" si="0"/>
        <v>4.5025777099044068E-2</v>
      </c>
      <c r="E20" s="21">
        <f t="shared" si="2"/>
        <v>0.44214806406833584</v>
      </c>
      <c r="F20" s="28">
        <v>5103.4752744900006</v>
      </c>
      <c r="G20" s="20">
        <f t="shared" si="1"/>
        <v>3.0420977716673517E-2</v>
      </c>
      <c r="H20" s="20">
        <f t="shared" si="3"/>
        <v>0.1442707512816826</v>
      </c>
      <c r="I20" s="8">
        <f t="shared" si="4"/>
        <v>15339.939867775602</v>
      </c>
    </row>
    <row r="21" spans="2:9" ht="17.100000000000001" customHeight="1">
      <c r="B21" s="40" t="s">
        <v>23</v>
      </c>
      <c r="C21" s="9">
        <v>303499</v>
      </c>
      <c r="D21" s="22">
        <f t="shared" si="0"/>
        <v>4.107486300777529E-2</v>
      </c>
      <c r="E21" s="23">
        <f t="shared" si="2"/>
        <v>0.48322292707611114</v>
      </c>
      <c r="F21" s="29">
        <v>5088.5811498100002</v>
      </c>
      <c r="G21" s="22">
        <f t="shared" si="1"/>
        <v>3.0332196286250123E-2</v>
      </c>
      <c r="H21" s="22">
        <f t="shared" si="3"/>
        <v>0.17460294756793271</v>
      </c>
      <c r="I21" s="6">
        <f t="shared" si="4"/>
        <v>16766.385226343416</v>
      </c>
    </row>
    <row r="22" spans="2:9" ht="17.100000000000001" customHeight="1">
      <c r="B22" s="38" t="s">
        <v>24</v>
      </c>
      <c r="C22" s="5">
        <v>296207</v>
      </c>
      <c r="D22" s="18">
        <f t="shared" si="0"/>
        <v>4.0087980345714792E-2</v>
      </c>
      <c r="E22" s="19">
        <f t="shared" si="2"/>
        <v>0.52331090742182595</v>
      </c>
      <c r="F22" s="27">
        <v>5402.3376960700007</v>
      </c>
      <c r="G22" s="18">
        <f t="shared" si="1"/>
        <v>3.2202447514848416E-2</v>
      </c>
      <c r="H22" s="18">
        <f t="shared" si="3"/>
        <v>0.20680539508278112</v>
      </c>
      <c r="I22" s="6">
        <f t="shared" si="4"/>
        <v>18238.386317912813</v>
      </c>
    </row>
    <row r="23" spans="2:9" ht="17.100000000000001" customHeight="1">
      <c r="B23" s="38" t="s">
        <v>25</v>
      </c>
      <c r="C23" s="5">
        <v>300221</v>
      </c>
      <c r="D23" s="18">
        <f t="shared" si="0"/>
        <v>4.0631225958099711E-2</v>
      </c>
      <c r="E23" s="19">
        <f t="shared" si="2"/>
        <v>0.56394213337992571</v>
      </c>
      <c r="F23" s="27">
        <v>5922.1207366700155</v>
      </c>
      <c r="G23" s="18">
        <f t="shared" si="1"/>
        <v>3.530078883035092E-2</v>
      </c>
      <c r="H23" s="18">
        <f t="shared" si="3"/>
        <v>0.24210618391313204</v>
      </c>
      <c r="I23" s="6">
        <f t="shared" si="4"/>
        <v>19725.871063882991</v>
      </c>
    </row>
    <row r="24" spans="2:9" ht="17.100000000000001" customHeight="1">
      <c r="B24" s="38" t="s">
        <v>26</v>
      </c>
      <c r="C24" s="5">
        <v>276932</v>
      </c>
      <c r="D24" s="18">
        <f t="shared" si="0"/>
        <v>3.747934577204283E-2</v>
      </c>
      <c r="E24" s="19">
        <f t="shared" si="2"/>
        <v>0.60142147915196853</v>
      </c>
      <c r="F24" s="27">
        <v>5854.1223850000133</v>
      </c>
      <c r="G24" s="18">
        <f t="shared" si="1"/>
        <v>3.48954618267572E-2</v>
      </c>
      <c r="H24" s="18">
        <f t="shared" si="3"/>
        <v>0.27700164573988922</v>
      </c>
      <c r="I24" s="6">
        <f t="shared" si="4"/>
        <v>21139.205238109043</v>
      </c>
    </row>
    <row r="25" spans="2:9" ht="17.100000000000001" customHeight="1">
      <c r="B25" s="38" t="s">
        <v>27</v>
      </c>
      <c r="C25" s="5">
        <v>245747</v>
      </c>
      <c r="D25" s="18">
        <f t="shared" si="0"/>
        <v>3.3258838940397675E-2</v>
      </c>
      <c r="E25" s="19">
        <f t="shared" si="2"/>
        <v>0.63468031809236625</v>
      </c>
      <c r="F25" s="27">
        <v>5547.1530546700087</v>
      </c>
      <c r="G25" s="18">
        <f t="shared" si="1"/>
        <v>3.3065668077319574E-2</v>
      </c>
      <c r="H25" s="18">
        <f t="shared" si="3"/>
        <v>0.31006731381720881</v>
      </c>
      <c r="I25" s="6">
        <f t="shared" si="4"/>
        <v>22572.617589105903</v>
      </c>
    </row>
    <row r="26" spans="2:9" ht="17.100000000000001" customHeight="1">
      <c r="B26" s="39" t="s">
        <v>28</v>
      </c>
      <c r="C26" s="7">
        <v>228190</v>
      </c>
      <c r="D26" s="20">
        <f t="shared" si="0"/>
        <v>3.0882714571528219E-2</v>
      </c>
      <c r="E26" s="21">
        <f t="shared" si="2"/>
        <v>0.66556303266389449</v>
      </c>
      <c r="F26" s="30">
        <v>5479.2267921600014</v>
      </c>
      <c r="G26" s="20">
        <f t="shared" si="1"/>
        <v>3.266077078536584E-2</v>
      </c>
      <c r="H26" s="20">
        <f t="shared" si="3"/>
        <v>0.34272808460257465</v>
      </c>
      <c r="I26" s="6">
        <f t="shared" si="4"/>
        <v>24011.686717910521</v>
      </c>
    </row>
    <row r="27" spans="2:9" ht="17.100000000000001" customHeight="1">
      <c r="B27" s="40" t="s">
        <v>29</v>
      </c>
      <c r="C27" s="9">
        <v>212008</v>
      </c>
      <c r="D27" s="22">
        <f t="shared" si="0"/>
        <v>2.8692679569133416E-2</v>
      </c>
      <c r="E27" s="23">
        <f t="shared" si="2"/>
        <v>0.69425571223302796</v>
      </c>
      <c r="F27" s="31">
        <v>5396.9340579700056</v>
      </c>
      <c r="G27" s="22">
        <f t="shared" si="1"/>
        <v>3.2170237315839394E-2</v>
      </c>
      <c r="H27" s="22">
        <f t="shared" si="3"/>
        <v>0.37489832191841405</v>
      </c>
      <c r="I27" s="10">
        <f t="shared" si="4"/>
        <v>25456.275508329902</v>
      </c>
    </row>
    <row r="28" spans="2:9" ht="17.100000000000001" customHeight="1">
      <c r="B28" s="38" t="s">
        <v>30</v>
      </c>
      <c r="C28" s="5">
        <v>194043</v>
      </c>
      <c r="D28" s="18">
        <f t="shared" si="0"/>
        <v>2.6261337410066393E-2</v>
      </c>
      <c r="E28" s="19">
        <f t="shared" si="2"/>
        <v>0.72051704964309438</v>
      </c>
      <c r="F28" s="32">
        <v>5215.50940188001</v>
      </c>
      <c r="G28" s="18">
        <f t="shared" si="1"/>
        <v>3.1088794745174557E-2</v>
      </c>
      <c r="H28" s="18">
        <f t="shared" si="3"/>
        <v>0.40598711666358861</v>
      </c>
      <c r="I28" s="6">
        <f t="shared" si="4"/>
        <v>26878.111562282636</v>
      </c>
    </row>
    <row r="29" spans="2:9" ht="17.100000000000001" customHeight="1">
      <c r="B29" s="38" t="s">
        <v>31</v>
      </c>
      <c r="C29" s="5">
        <v>178798</v>
      </c>
      <c r="D29" s="18">
        <f t="shared" si="0"/>
        <v>2.4198113852316502E-2</v>
      </c>
      <c r="E29" s="19">
        <f t="shared" si="2"/>
        <v>0.74471516349541089</v>
      </c>
      <c r="F29" s="32">
        <v>5061.1675665600033</v>
      </c>
      <c r="G29" s="18">
        <f t="shared" si="1"/>
        <v>3.0168788419976944E-2</v>
      </c>
      <c r="H29" s="18">
        <f t="shared" si="3"/>
        <v>0.43615590508356555</v>
      </c>
      <c r="I29" s="6">
        <f t="shared" si="4"/>
        <v>28306.622929562989</v>
      </c>
    </row>
    <row r="30" spans="2:9" ht="17.100000000000001" customHeight="1">
      <c r="B30" s="38" t="s">
        <v>32</v>
      </c>
      <c r="C30" s="5">
        <v>326839</v>
      </c>
      <c r="D30" s="18">
        <f t="shared" si="0"/>
        <v>4.4233645417606868E-2</v>
      </c>
      <c r="E30" s="19">
        <f t="shared" si="2"/>
        <v>0.78894880891301777</v>
      </c>
      <c r="F30" s="32">
        <v>9932.1068088900229</v>
      </c>
      <c r="G30" s="18">
        <f t="shared" si="1"/>
        <v>5.9203657049765671E-2</v>
      </c>
      <c r="H30" s="18">
        <f t="shared" si="3"/>
        <v>0.49535956213333121</v>
      </c>
      <c r="I30" s="6">
        <f t="shared" si="4"/>
        <v>30388.377179253461</v>
      </c>
    </row>
    <row r="31" spans="2:9" ht="17.100000000000001" customHeight="1">
      <c r="B31" s="38" t="s">
        <v>33</v>
      </c>
      <c r="C31" s="5">
        <v>320024</v>
      </c>
      <c r="D31" s="18">
        <f t="shared" si="0"/>
        <v>4.3311318848497947E-2</v>
      </c>
      <c r="E31" s="19">
        <f t="shared" si="2"/>
        <v>0.8322601277615157</v>
      </c>
      <c r="F31" s="32">
        <v>10653.566017319952</v>
      </c>
      <c r="G31" s="18">
        <f t="shared" si="1"/>
        <v>6.3504156870513612E-2</v>
      </c>
      <c r="H31" s="18">
        <f t="shared" si="3"/>
        <v>0.55886371900384479</v>
      </c>
      <c r="I31" s="6">
        <f t="shared" si="4"/>
        <v>33289.897061845215</v>
      </c>
    </row>
    <row r="32" spans="2:9" ht="17.100000000000001" customHeight="1">
      <c r="B32" s="39" t="s">
        <v>34</v>
      </c>
      <c r="C32" s="7">
        <v>219113</v>
      </c>
      <c r="D32" s="20">
        <f t="shared" si="0"/>
        <v>2.9654254077353358E-2</v>
      </c>
      <c r="E32" s="21">
        <f t="shared" si="2"/>
        <v>0.86191438183886904</v>
      </c>
      <c r="F32" s="30">
        <v>7840.4804333000011</v>
      </c>
      <c r="G32" s="20">
        <f t="shared" si="1"/>
        <v>4.6735815835468958E-2</v>
      </c>
      <c r="H32" s="20">
        <f t="shared" si="3"/>
        <v>0.60559953483931372</v>
      </c>
      <c r="I32" s="8">
        <f t="shared" si="4"/>
        <v>35782.817237224634</v>
      </c>
    </row>
    <row r="33" spans="2:9" ht="17.100000000000001" customHeight="1">
      <c r="B33" s="40" t="s">
        <v>35</v>
      </c>
      <c r="C33" s="9">
        <v>161000</v>
      </c>
      <c r="D33" s="22">
        <f t="shared" si="0"/>
        <v>2.1789373092668578E-2</v>
      </c>
      <c r="E33" s="23">
        <f t="shared" si="2"/>
        <v>0.88370375493153763</v>
      </c>
      <c r="F33" s="31">
        <v>6175.0814356499968</v>
      </c>
      <c r="G33" s="22">
        <f t="shared" si="1"/>
        <v>3.6808646000802907E-2</v>
      </c>
      <c r="H33" s="22">
        <f t="shared" si="3"/>
        <v>0.64240818084011664</v>
      </c>
      <c r="I33" s="6">
        <f t="shared" si="4"/>
        <v>38354.543078571405</v>
      </c>
    </row>
    <row r="34" spans="2:9" ht="17.100000000000001" customHeight="1">
      <c r="B34" s="38" t="s">
        <v>36</v>
      </c>
      <c r="C34" s="5">
        <v>120208</v>
      </c>
      <c r="D34" s="18">
        <f t="shared" si="0"/>
        <v>1.6268676774680153E-2</v>
      </c>
      <c r="E34" s="19">
        <f t="shared" si="2"/>
        <v>0.89997243170621777</v>
      </c>
      <c r="F34" s="32">
        <v>4920.731655020003</v>
      </c>
      <c r="G34" s="18">
        <f t="shared" si="1"/>
        <v>2.9331673021978664E-2</v>
      </c>
      <c r="H34" s="18">
        <f t="shared" si="3"/>
        <v>0.67173985386209534</v>
      </c>
      <c r="I34" s="6">
        <f t="shared" si="4"/>
        <v>40935.142877512342</v>
      </c>
    </row>
    <row r="35" spans="2:9" ht="17.100000000000001" customHeight="1">
      <c r="B35" s="38" t="s">
        <v>37</v>
      </c>
      <c r="C35" s="5">
        <v>95532</v>
      </c>
      <c r="D35" s="18">
        <f t="shared" si="0"/>
        <v>1.2929083169495743E-2</v>
      </c>
      <c r="E35" s="19">
        <f t="shared" si="2"/>
        <v>0.91290151487571347</v>
      </c>
      <c r="F35" s="32">
        <v>4158.4451691900013</v>
      </c>
      <c r="G35" s="18">
        <f t="shared" si="1"/>
        <v>2.478780850771917E-2</v>
      </c>
      <c r="H35" s="18">
        <f t="shared" si="3"/>
        <v>0.69652766236981456</v>
      </c>
      <c r="I35" s="6">
        <f t="shared" si="4"/>
        <v>43529.342724846138</v>
      </c>
    </row>
    <row r="36" spans="2:9" ht="17.100000000000001" customHeight="1">
      <c r="B36" s="38" t="s">
        <v>38</v>
      </c>
      <c r="C36" s="5">
        <v>78774</v>
      </c>
      <c r="D36" s="18">
        <f t="shared" si="0"/>
        <v>1.0661093639763197E-2</v>
      </c>
      <c r="E36" s="19">
        <f t="shared" si="2"/>
        <v>0.92356260851547667</v>
      </c>
      <c r="F36" s="32">
        <v>3629.6031401799969</v>
      </c>
      <c r="G36" s="18">
        <f t="shared" si="1"/>
        <v>2.16354680505076E-2</v>
      </c>
      <c r="H36" s="18">
        <f t="shared" si="3"/>
        <v>0.7181631304203222</v>
      </c>
      <c r="I36" s="6">
        <f t="shared" si="4"/>
        <v>46076.15634828747</v>
      </c>
    </row>
    <row r="37" spans="2:9" ht="17.100000000000001" customHeight="1">
      <c r="B37" s="38" t="s">
        <v>39</v>
      </c>
      <c r="C37" s="5">
        <v>66335</v>
      </c>
      <c r="D37" s="18">
        <f t="shared" si="0"/>
        <v>8.9776277273426724E-3</v>
      </c>
      <c r="E37" s="19">
        <f t="shared" si="2"/>
        <v>0.93254023624281934</v>
      </c>
      <c r="F37" s="32">
        <v>3233.6879618300009</v>
      </c>
      <c r="G37" s="18">
        <f t="shared" si="1"/>
        <v>1.927548271297079E-2</v>
      </c>
      <c r="H37" s="18">
        <f t="shared" si="3"/>
        <v>0.73743861313329295</v>
      </c>
      <c r="I37" s="6">
        <f t="shared" si="4"/>
        <v>48747.839931107272</v>
      </c>
    </row>
    <row r="38" spans="2:9" ht="17.100000000000001" customHeight="1">
      <c r="B38" s="39" t="s">
        <v>40</v>
      </c>
      <c r="C38" s="7">
        <v>57059</v>
      </c>
      <c r="D38" s="20">
        <f t="shared" si="0"/>
        <v>7.7222350266743884E-3</v>
      </c>
      <c r="E38" s="21">
        <f t="shared" si="2"/>
        <v>0.94026247126949369</v>
      </c>
      <c r="F38" s="30">
        <v>2929.0353455899981</v>
      </c>
      <c r="G38" s="20">
        <f t="shared" si="1"/>
        <v>1.7459498515635854E-2</v>
      </c>
      <c r="H38" s="20">
        <f t="shared" si="3"/>
        <v>0.75489811164892884</v>
      </c>
      <c r="I38" s="6">
        <f t="shared" si="4"/>
        <v>51333.450386266813</v>
      </c>
    </row>
    <row r="39" spans="2:9" ht="17.100000000000001" customHeight="1">
      <c r="B39" s="40" t="s">
        <v>41</v>
      </c>
      <c r="C39" s="9">
        <v>47844</v>
      </c>
      <c r="D39" s="22">
        <f t="shared" si="0"/>
        <v>6.4750979269915252E-3</v>
      </c>
      <c r="E39" s="23">
        <f t="shared" si="2"/>
        <v>0.94673756919648522</v>
      </c>
      <c r="F39" s="31">
        <v>2576.1607255500012</v>
      </c>
      <c r="G39" s="22">
        <f t="shared" si="1"/>
        <v>1.5356070875518772E-2</v>
      </c>
      <c r="H39" s="22">
        <f t="shared" si="3"/>
        <v>0.77025418252444766</v>
      </c>
      <c r="I39" s="10">
        <f t="shared" si="4"/>
        <v>53845.011402683747</v>
      </c>
    </row>
    <row r="40" spans="2:9" ht="17.100000000000001" customHeight="1">
      <c r="B40" s="38" t="s">
        <v>42</v>
      </c>
      <c r="C40" s="5">
        <v>75334</v>
      </c>
      <c r="D40" s="18">
        <f t="shared" si="0"/>
        <v>1.019553187927388E-2</v>
      </c>
      <c r="E40" s="19">
        <f t="shared" si="2"/>
        <v>0.95693310107575913</v>
      </c>
      <c r="F40" s="32">
        <v>4338.4012578200018</v>
      </c>
      <c r="G40" s="18">
        <f t="shared" si="1"/>
        <v>2.5860497189009988E-2</v>
      </c>
      <c r="H40" s="18">
        <f t="shared" si="3"/>
        <v>0.79611467971345762</v>
      </c>
      <c r="I40" s="6">
        <f t="shared" si="4"/>
        <v>57588.887591525759</v>
      </c>
    </row>
    <row r="41" spans="2:9" ht="17.100000000000001" customHeight="1">
      <c r="B41" s="38" t="s">
        <v>43</v>
      </c>
      <c r="C41" s="5">
        <v>57725</v>
      </c>
      <c r="D41" s="18">
        <f t="shared" si="0"/>
        <v>7.8123699489086569E-3</v>
      </c>
      <c r="E41" s="19">
        <f t="shared" si="2"/>
        <v>0.96474547102466779</v>
      </c>
      <c r="F41" s="32">
        <v>3619.9563978999995</v>
      </c>
      <c r="G41" s="18">
        <f t="shared" si="1"/>
        <v>2.1577965404535122E-2</v>
      </c>
      <c r="H41" s="18">
        <f t="shared" si="3"/>
        <v>0.81769264511799278</v>
      </c>
      <c r="I41" s="6">
        <f t="shared" si="4"/>
        <v>62710.375017756596</v>
      </c>
    </row>
    <row r="42" spans="2:9" ht="17.100000000000001" customHeight="1">
      <c r="B42" s="38" t="s">
        <v>44</v>
      </c>
      <c r="C42" s="5">
        <v>44901</v>
      </c>
      <c r="D42" s="18">
        <f t="shared" si="0"/>
        <v>6.076799013875229E-3</v>
      </c>
      <c r="E42" s="19">
        <f t="shared" si="2"/>
        <v>0.97082227003854304</v>
      </c>
      <c r="F42" s="32">
        <v>3049.5458897500016</v>
      </c>
      <c r="G42" s="18">
        <f t="shared" si="1"/>
        <v>1.8177842072004319E-2</v>
      </c>
      <c r="H42" s="18">
        <f t="shared" si="3"/>
        <v>0.83587048718999712</v>
      </c>
      <c r="I42" s="6">
        <f t="shared" si="4"/>
        <v>67917.104067838169</v>
      </c>
    </row>
    <row r="43" spans="2:9" ht="17.100000000000001" customHeight="1">
      <c r="B43" s="38" t="s">
        <v>45</v>
      </c>
      <c r="C43" s="5">
        <v>34066</v>
      </c>
      <c r="D43" s="18">
        <f t="shared" si="0"/>
        <v>4.6104148060549556E-3</v>
      </c>
      <c r="E43" s="19">
        <f t="shared" si="2"/>
        <v>0.975432684844598</v>
      </c>
      <c r="F43" s="32">
        <v>2481.5001820099983</v>
      </c>
      <c r="G43" s="18">
        <f t="shared" si="1"/>
        <v>1.4791814926230098E-2</v>
      </c>
      <c r="H43" s="18">
        <f t="shared" si="3"/>
        <v>0.85066230211622718</v>
      </c>
      <c r="I43" s="6">
        <f t="shared" si="4"/>
        <v>72843.896612751661</v>
      </c>
    </row>
    <row r="44" spans="2:9" ht="17.100000000000001" customHeight="1">
      <c r="B44" s="39" t="s">
        <v>46</v>
      </c>
      <c r="C44" s="7">
        <v>27005</v>
      </c>
      <c r="D44" s="20">
        <f t="shared" si="0"/>
        <v>3.6547951575622048E-3</v>
      </c>
      <c r="E44" s="21">
        <f t="shared" si="2"/>
        <v>0.97908748000216017</v>
      </c>
      <c r="F44" s="30">
        <v>2095.8074705099989</v>
      </c>
      <c r="G44" s="20">
        <f t="shared" si="1"/>
        <v>1.249276403424799E-2</v>
      </c>
      <c r="H44" s="20">
        <f t="shared" si="3"/>
        <v>0.86315506615047521</v>
      </c>
      <c r="I44" s="8">
        <f t="shared" si="4"/>
        <v>77608.12703240136</v>
      </c>
    </row>
    <row r="45" spans="2:9" ht="17.100000000000001" customHeight="1">
      <c r="B45" s="40" t="s">
        <v>47</v>
      </c>
      <c r="C45" s="9">
        <v>21371</v>
      </c>
      <c r="D45" s="22">
        <f t="shared" si="0"/>
        <v>2.8923024370398772E-3</v>
      </c>
      <c r="E45" s="23">
        <f t="shared" si="2"/>
        <v>0.98197978243920003</v>
      </c>
      <c r="F45" s="31">
        <v>1760.6582020600003</v>
      </c>
      <c r="G45" s="22">
        <f t="shared" si="1"/>
        <v>1.049499430305326E-2</v>
      </c>
      <c r="H45" s="22">
        <f t="shared" si="3"/>
        <v>0.87365006045352844</v>
      </c>
      <c r="I45" s="10">
        <f t="shared" si="4"/>
        <v>82385.391514669434</v>
      </c>
    </row>
    <row r="46" spans="2:9" ht="17.100000000000001" customHeight="1">
      <c r="B46" s="38" t="s">
        <v>48</v>
      </c>
      <c r="C46" s="5">
        <v>51207</v>
      </c>
      <c r="D46" s="18">
        <f t="shared" si="0"/>
        <v>6.9302386829582603E-3</v>
      </c>
      <c r="E46" s="19">
        <f t="shared" si="2"/>
        <v>0.98891002112215831</v>
      </c>
      <c r="F46" s="32">
        <v>4741.4923926599959</v>
      </c>
      <c r="G46" s="18">
        <f t="shared" si="1"/>
        <v>2.8263257224323671E-2</v>
      </c>
      <c r="H46" s="18">
        <f t="shared" si="3"/>
        <v>0.9019133176778521</v>
      </c>
      <c r="I46" s="6">
        <f t="shared" si="4"/>
        <v>92594.613874274917</v>
      </c>
    </row>
    <row r="47" spans="2:9" ht="17.100000000000001" customHeight="1">
      <c r="B47" s="38" t="s">
        <v>49</v>
      </c>
      <c r="C47" s="5">
        <v>25078</v>
      </c>
      <c r="D47" s="18">
        <f t="shared" si="0"/>
        <v>3.3939993690555443E-3</v>
      </c>
      <c r="E47" s="19">
        <f t="shared" si="2"/>
        <v>0.9923040204912138</v>
      </c>
      <c r="F47" s="32">
        <v>2772.1910290700012</v>
      </c>
      <c r="G47" s="18">
        <f t="shared" si="1"/>
        <v>1.6524575311110574E-2</v>
      </c>
      <c r="H47" s="18">
        <f t="shared" si="3"/>
        <v>0.91843789298896272</v>
      </c>
      <c r="I47" s="6">
        <f t="shared" si="4"/>
        <v>110542.74778969619</v>
      </c>
    </row>
    <row r="48" spans="2:9" ht="17.100000000000001" customHeight="1">
      <c r="B48" s="38" t="s">
        <v>50</v>
      </c>
      <c r="C48" s="5">
        <v>14737</v>
      </c>
      <c r="D48" s="18">
        <f t="shared" si="0"/>
        <v>1.9944719954450739E-3</v>
      </c>
      <c r="E48" s="19">
        <f t="shared" si="2"/>
        <v>0.99429849248665891</v>
      </c>
      <c r="F48" s="32">
        <v>1886.6967034399993</v>
      </c>
      <c r="G48" s="18">
        <f t="shared" si="1"/>
        <v>1.1246289104282024E-2</v>
      </c>
      <c r="H48" s="18">
        <f t="shared" si="3"/>
        <v>0.92968418209324477</v>
      </c>
      <c r="I48" s="6">
        <f t="shared" si="4"/>
        <v>128024.47604261378</v>
      </c>
    </row>
    <row r="49" spans="2:9" ht="17.100000000000001" customHeight="1">
      <c r="B49" s="38" t="s">
        <v>51</v>
      </c>
      <c r="C49" s="5">
        <v>9314</v>
      </c>
      <c r="D49" s="18">
        <f t="shared" si="0"/>
        <v>1.2605355340690383E-3</v>
      </c>
      <c r="E49" s="19">
        <f t="shared" si="2"/>
        <v>0.99555902802072793</v>
      </c>
      <c r="F49" s="32">
        <v>1352.5535782899992</v>
      </c>
      <c r="G49" s="18">
        <f t="shared" si="1"/>
        <v>8.0623496838394867E-3</v>
      </c>
      <c r="H49" s="18">
        <f t="shared" si="3"/>
        <v>0.93774653177708422</v>
      </c>
      <c r="I49" s="6">
        <f t="shared" si="4"/>
        <v>145217.26200236197</v>
      </c>
    </row>
    <row r="50" spans="2:9" ht="17.100000000000001" customHeight="1">
      <c r="B50" s="39" t="s">
        <v>52</v>
      </c>
      <c r="C50" s="7">
        <v>6560</v>
      </c>
      <c r="D50" s="20">
        <f t="shared" si="0"/>
        <v>8.8781545023544032E-4</v>
      </c>
      <c r="E50" s="21">
        <f t="shared" si="2"/>
        <v>0.99644684347096335</v>
      </c>
      <c r="F50" s="30">
        <v>1061.7863247100001</v>
      </c>
      <c r="G50" s="20">
        <f t="shared" si="1"/>
        <v>6.3291338522453097E-3</v>
      </c>
      <c r="H50" s="20">
        <f t="shared" si="3"/>
        <v>0.94407566562932954</v>
      </c>
      <c r="I50" s="8">
        <f t="shared" si="4"/>
        <v>161857.67144969513</v>
      </c>
    </row>
    <row r="51" spans="2:9" ht="17.100000000000001" customHeight="1">
      <c r="B51" s="38" t="s">
        <v>53</v>
      </c>
      <c r="C51" s="5">
        <v>4474</v>
      </c>
      <c r="D51" s="18">
        <f t="shared" si="0"/>
        <v>6.0550096407825606E-4</v>
      </c>
      <c r="E51" s="19">
        <f t="shared" si="2"/>
        <v>0.99705234443504165</v>
      </c>
      <c r="F51" s="32">
        <v>800.11276380999993</v>
      </c>
      <c r="G51" s="18">
        <f t="shared" si="1"/>
        <v>4.7693407432296085E-3</v>
      </c>
      <c r="H51" s="18">
        <f t="shared" si="3"/>
        <v>0.9488450063725592</v>
      </c>
      <c r="I51" s="6">
        <f t="shared" si="4"/>
        <v>178836.11171434956</v>
      </c>
    </row>
    <row r="52" spans="2:9" ht="17.100000000000001" customHeight="1">
      <c r="B52" s="38" t="s">
        <v>54</v>
      </c>
      <c r="C52" s="5">
        <v>10583</v>
      </c>
      <c r="D52" s="18">
        <f t="shared" si="0"/>
        <v>1.4322791021100097E-3</v>
      </c>
      <c r="E52" s="19">
        <f t="shared" si="2"/>
        <v>0.99848462353715162</v>
      </c>
      <c r="F52" s="32">
        <v>2269.7720221899995</v>
      </c>
      <c r="G52" s="18">
        <f t="shared" si="1"/>
        <v>1.3529738148064433E-2</v>
      </c>
      <c r="H52" s="18">
        <f t="shared" si="3"/>
        <v>0.96237474452062366</v>
      </c>
      <c r="I52" s="6">
        <f t="shared" si="4"/>
        <v>214473.40283378999</v>
      </c>
    </row>
    <row r="53" spans="2:9" ht="17.100000000000001" customHeight="1">
      <c r="B53" s="38" t="s">
        <v>55</v>
      </c>
      <c r="C53" s="5">
        <v>3969</v>
      </c>
      <c r="D53" s="18">
        <f t="shared" si="0"/>
        <v>5.3715541493665588E-4</v>
      </c>
      <c r="E53" s="19">
        <f t="shared" si="2"/>
        <v>0.99902177895208832</v>
      </c>
      <c r="F53" s="32">
        <v>1128.2410553299994</v>
      </c>
      <c r="G53" s="18">
        <f t="shared" si="1"/>
        <v>6.7252595843447097E-3</v>
      </c>
      <c r="H53" s="18">
        <f t="shared" si="3"/>
        <v>0.96910000410496833</v>
      </c>
      <c r="I53" s="6">
        <f t="shared" si="4"/>
        <v>284263.30444192479</v>
      </c>
    </row>
    <row r="54" spans="2:9" ht="17.100000000000001" customHeight="1">
      <c r="B54" s="38" t="s">
        <v>56</v>
      </c>
      <c r="C54" s="5">
        <v>2095</v>
      </c>
      <c r="D54" s="18">
        <f t="shared" si="0"/>
        <v>2.8353252564683646E-4</v>
      </c>
      <c r="E54" s="19">
        <f t="shared" si="2"/>
        <v>0.99930531147773516</v>
      </c>
      <c r="F54" s="32">
        <v>741.26843086999975</v>
      </c>
      <c r="G54" s="18">
        <f t="shared" si="1"/>
        <v>4.4185793414710491E-3</v>
      </c>
      <c r="H54" s="18">
        <f t="shared" si="3"/>
        <v>0.97351858344643938</v>
      </c>
      <c r="I54" s="6">
        <f t="shared" si="4"/>
        <v>353827.41330310254</v>
      </c>
    </row>
    <row r="55" spans="2:9" ht="17.100000000000001" customHeight="1" thickBot="1">
      <c r="B55" s="41" t="s">
        <v>57</v>
      </c>
      <c r="C55" s="11">
        <v>5133</v>
      </c>
      <c r="D55" s="24">
        <f t="shared" si="0"/>
        <v>6.9468852226501753E-4</v>
      </c>
      <c r="E55" s="19">
        <f t="shared" si="2"/>
        <v>1.0000000000000002</v>
      </c>
      <c r="F55" s="33">
        <v>4442.5677528600027</v>
      </c>
      <c r="G55" s="24">
        <f t="shared" si="1"/>
        <v>2.6481416553560552E-2</v>
      </c>
      <c r="H55" s="18">
        <f t="shared" si="3"/>
        <v>0.99999999999999989</v>
      </c>
      <c r="I55" s="6">
        <f t="shared" si="4"/>
        <v>865491.477276447</v>
      </c>
    </row>
    <row r="56" spans="2:9" ht="17.100000000000001" customHeight="1" thickTop="1" thickBot="1">
      <c r="B56" s="12" t="s">
        <v>8</v>
      </c>
      <c r="C56" s="13">
        <v>7388923</v>
      </c>
      <c r="D56" s="36">
        <f t="shared" si="0"/>
        <v>1</v>
      </c>
      <c r="E56" s="25"/>
      <c r="F56" s="34">
        <v>167761.71108047006</v>
      </c>
      <c r="G56" s="36">
        <f t="shared" si="1"/>
        <v>1</v>
      </c>
      <c r="H56" s="25"/>
      <c r="I56" s="14">
        <f>F56*10^6/C56</f>
        <v>22704.487660849903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7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2019-09-20T09:26:40Z</dcterms:modified>
</cp:coreProperties>
</file>