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0" i="47"/>
  <c r="E11" i="47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<sst xmlns="http://schemas.openxmlformats.org/spreadsheetml/2006/main" count="70" uniqueCount="66">
  <si>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</si>
  <si>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</si>
  <si>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</si>
  <si>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</si>
  <si>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</si>
  <si>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</si>
  <si>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</si>
  <si>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</si>
  <si>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</si>
  <si>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</si>
  <si>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</si>
  <si>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</si>
  <si>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</si>
  <si>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</si>
  <si>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</si>
  <si>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</si>
  <si>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</si>
  <si>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</si>
  <si>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</si>
  <si>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</si>
  <si>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</si>
  <si>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</si>
  <si>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</si>
  <si>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</si>
  <si>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</si>
  <si>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</si>
  <si>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</si>
  <si>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</si>
  <si>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</si>
  <si>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</si>
  <si>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</si>
  <si>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</si>
  <si>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</si>
  <si>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</si>
  <si>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</si>
  <si>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</si>
  <si>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</si>
  <si>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</si>
  <si>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</si>
  <si>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</si>
  <si>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</si>
  <si>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</si>
  <si>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</si>
  <si>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</si>
  <si>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</si>
  <si>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</si>
  <si>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</si>
  <si>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</si>
  <si>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</si>
  <si>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</si>
  <si>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</si>
  <si>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</si>
  <si>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</si>
  <si>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</si>
  <si>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</si>
  <si>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</si>
  <si>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</si>
  <si>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</si>
  <si>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</si>
  <si>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</si>
  <si>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</si>
  <si>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</si>
  <si>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</si>
  <si>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</si>
  <si>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III.A.4. BASE LIQUIDABLE DEL AHORRO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</si>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</sst>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38893</v>
      </c>
      <c r="D9" s="15">
        <f t="shared" ref="D9:D56" si="0">C9/$C$56</f>
        <v>8.0099151352240813E-3</v>
      </c>
      <c r="E9" s="16">
        <f>D9</f>
        <v>8.0099151352240813E-3</v>
      </c>
      <c r="F9" s="25">
        <v>12.737343910000021</v>
      </c>
      <c r="G9" s="15">
        <f t="shared" ref="G9:G56" si="1">F9/$F$56</f>
        <v>9.9779766275336339E-4</v>
      </c>
      <c r="H9" s="15">
        <f>G9</f>
        <v>9.9779766275336339E-4</v>
      </c>
      <c r="I9" s="5">
        <f>F9*10^6/C9</f>
        <v>327.49707942303297</v>
      </c>
      <c r="J9" s="3"/>
    </row>
    <row r="10" spans="2:10" ht="17.100000000000001" customHeight="1">
      <c r="B10" s="36" t="s">
        <v>12</v>
      </c>
      <c r="C10" s="4">
        <v>356220</v>
      </c>
      <c r="D10" s="17">
        <f t="shared" si="0"/>
        <v>7.3362609453359789E-2</v>
      </c>
      <c r="E10" s="18">
        <f>E9+D10</f>
        <v>8.1372524588583878E-2</v>
      </c>
      <c r="F10" s="26">
        <v>49.472805949998367</v>
      </c>
      <c r="G10" s="17">
        <f t="shared" si="1"/>
        <v>3.8755214976965305E-3</v>
      </c>
      <c r="H10" s="17">
        <f>H9+G10</f>
        <v>4.8733191604498939E-3</v>
      </c>
      <c r="I10" s="5">
        <f>F10*10^6/C10</f>
        <v>138.88272963336803</v>
      </c>
    </row>
    <row r="11" spans="2:10" ht="17.100000000000001" customHeight="1">
      <c r="B11" s="36" t="s">
        <v>13</v>
      </c>
      <c r="C11" s="4">
        <v>150996</v>
      </c>
      <c r="D11" s="17">
        <f t="shared" si="0"/>
        <v>3.1097244896467115E-2</v>
      </c>
      <c r="E11" s="18">
        <f t="shared" ref="E11:E55" si="2">E10+D11</f>
        <v>0.112469769485051</v>
      </c>
      <c r="F11" s="26">
        <v>47.639687359999726</v>
      </c>
      <c r="G11" s="17">
        <f t="shared" si="1"/>
        <v>3.7319215872619552E-3</v>
      </c>
      <c r="H11" s="17">
        <f t="shared" ref="H11:H55" si="3">H10+G11</f>
        <v>8.6052407477118491E-3</v>
      </c>
      <c r="I11" s="5">
        <f>F11*10^6/C11</f>
        <v>315.50297597287164</v>
      </c>
    </row>
    <row r="12" spans="2:10" ht="17.100000000000001" customHeight="1">
      <c r="B12" s="36" t="s">
        <v>14</v>
      </c>
      <c r="C12" s="4">
        <v>215012</v>
      </c>
      <c r="D12" s="17">
        <f t="shared" si="0"/>
        <v>4.4281178439688387E-2</v>
      </c>
      <c r="E12" s="18">
        <f t="shared" si="2"/>
        <v>0.15675094792473937</v>
      </c>
      <c r="F12" s="26">
        <v>67.625931549999805</v>
      </c>
      <c r="G12" s="17">
        <f t="shared" si="1"/>
        <v>5.297571999224494E-3</v>
      </c>
      <c r="H12" s="17">
        <f t="shared" si="3"/>
        <v>1.3902812746936343E-2</v>
      </c>
      <c r="I12" s="5">
        <f>F12*10^6/C12</f>
        <v>314.52166181422342</v>
      </c>
    </row>
    <row r="13" spans="2:10" ht="17.100000000000001" customHeight="1">
      <c r="B13" s="36" t="s">
        <v>15</v>
      </c>
      <c r="C13" s="4">
        <v>206780</v>
      </c>
      <c r="D13" s="17">
        <f t="shared" si="0"/>
        <v>4.2585818827594574E-2</v>
      </c>
      <c r="E13" s="18">
        <f t="shared" si="2"/>
        <v>0.19933676675233394</v>
      </c>
      <c r="F13" s="26">
        <v>78.003819179999667</v>
      </c>
      <c r="G13" s="17">
        <f t="shared" si="1"/>
        <v>6.1105383519192051E-3</v>
      </c>
      <c r="H13" s="17">
        <f t="shared" si="3"/>
        <v>2.0013351098855547E-2</v>
      </c>
      <c r="I13" s="5">
        <f t="shared" ref="I13:I55" si="4">F13*10^6/C13</f>
        <v>377.23096614759487</v>
      </c>
    </row>
    <row r="14" spans="2:10" ht="17.100000000000001" customHeight="1">
      <c r="B14" s="37" t="s">
        <v>16</v>
      </c>
      <c r="C14" s="6">
        <v>140554</v>
      </c>
      <c r="D14" s="19">
        <f t="shared" si="0"/>
        <v>2.8946741365188738E-2</v>
      </c>
      <c r="E14" s="20">
        <f t="shared" si="2"/>
        <v>0.22828350811752268</v>
      </c>
      <c r="F14" s="27">
        <v>73.74990794999988</v>
      </c>
      <c r="G14" s="19">
        <f t="shared" si="1"/>
        <v>5.7773022618171155E-3</v>
      </c>
      <c r="H14" s="19">
        <f t="shared" si="3"/>
        <v>2.5790653360672662E-2</v>
      </c>
      <c r="I14" s="5">
        <f t="shared" si="4"/>
        <v>524.70870946397747</v>
      </c>
    </row>
    <row r="15" spans="2:10" ht="17.100000000000001" customHeight="1">
      <c r="B15" s="36" t="s">
        <v>17</v>
      </c>
      <c r="C15" s="4">
        <v>118116</v>
      </c>
      <c r="D15" s="17">
        <f t="shared" si="0"/>
        <v>2.4325691926879583E-2</v>
      </c>
      <c r="E15" s="18">
        <f t="shared" si="2"/>
        <v>0.25260920004440224</v>
      </c>
      <c r="F15" s="26">
        <v>68.466789959999915</v>
      </c>
      <c r="G15" s="17">
        <f t="shared" si="1"/>
        <v>5.3634418196621698E-3</v>
      </c>
      <c r="H15" s="17">
        <f t="shared" si="3"/>
        <v>3.115409518033483E-2</v>
      </c>
      <c r="I15" s="9">
        <f t="shared" si="4"/>
        <v>579.65720105658772</v>
      </c>
    </row>
    <row r="16" spans="2:10" ht="17.100000000000001" customHeight="1">
      <c r="B16" s="36" t="s">
        <v>18</v>
      </c>
      <c r="C16" s="4">
        <v>106513</v>
      </c>
      <c r="D16" s="17">
        <f t="shared" si="0"/>
        <v>2.1936083377423254E-2</v>
      </c>
      <c r="E16" s="18">
        <f t="shared" si="2"/>
        <v>0.27454528342182549</v>
      </c>
      <c r="F16" s="26">
        <v>61.101193999999872</v>
      </c>
      <c r="G16" s="17">
        <f t="shared" si="1"/>
        <v>4.7864475510294678E-3</v>
      </c>
      <c r="H16" s="17">
        <f t="shared" si="3"/>
        <v>3.5940542731364294E-2</v>
      </c>
      <c r="I16" s="5">
        <f t="shared" si="4"/>
        <v>573.65010843746654</v>
      </c>
    </row>
    <row r="17" spans="2:9" ht="17.100000000000001" customHeight="1">
      <c r="B17" s="36" t="s">
        <v>19</v>
      </c>
      <c r="C17" s="4">
        <v>101480</v>
      </c>
      <c r="D17" s="17">
        <f t="shared" si="0"/>
        <v>2.0899549737035967E-2</v>
      </c>
      <c r="E17" s="18">
        <f t="shared" si="2"/>
        <v>0.29544483315886144</v>
      </c>
      <c r="F17" s="26">
        <v>57.902756529999962</v>
      </c>
      <c r="G17" s="17">
        <f t="shared" si="1"/>
        <v>4.5358934751892803E-3</v>
      </c>
      <c r="H17" s="17">
        <f t="shared" si="3"/>
        <v>4.0476436206553577E-2</v>
      </c>
      <c r="I17" s="5">
        <f t="shared" si="4"/>
        <v>570.58293782025976</v>
      </c>
    </row>
    <row r="18" spans="2:9" ht="17.100000000000001" customHeight="1">
      <c r="B18" s="36" t="s">
        <v>20</v>
      </c>
      <c r="C18" s="4">
        <v>145097</v>
      </c>
      <c r="D18" s="17">
        <f t="shared" si="0"/>
        <v>2.9882360742951395E-2</v>
      </c>
      <c r="E18" s="18">
        <f t="shared" si="2"/>
        <v>0.32532719390181286</v>
      </c>
      <c r="F18" s="26">
        <v>63.604473219999868</v>
      </c>
      <c r="G18" s="17">
        <f t="shared" si="1"/>
        <v>4.9825454323918512E-3</v>
      </c>
      <c r="H18" s="17">
        <f t="shared" si="3"/>
        <v>4.5458981638945427E-2</v>
      </c>
      <c r="I18" s="5">
        <f t="shared" si="4"/>
        <v>438.35829286615069</v>
      </c>
    </row>
    <row r="19" spans="2:9" ht="17.100000000000001" customHeight="1">
      <c r="B19" s="36" t="s">
        <v>21</v>
      </c>
      <c r="C19" s="4">
        <v>183992</v>
      </c>
      <c r="D19" s="17">
        <f t="shared" si="0"/>
        <v>3.7892687773124968E-2</v>
      </c>
      <c r="E19" s="18">
        <f t="shared" si="2"/>
        <v>0.36321988167493785</v>
      </c>
      <c r="F19" s="26">
        <v>79.402617149999855</v>
      </c>
      <c r="G19" s="17">
        <f t="shared" si="1"/>
        <v>6.2201151486982074E-3</v>
      </c>
      <c r="H19" s="17">
        <f t="shared" si="3"/>
        <v>5.1679096787643632E-2</v>
      </c>
      <c r="I19" s="5">
        <f t="shared" si="4"/>
        <v>431.5547260206958</v>
      </c>
    </row>
    <row r="20" spans="2:9" ht="17.100000000000001" customHeight="1">
      <c r="B20" s="37" t="s">
        <v>22</v>
      </c>
      <c r="C20" s="6">
        <v>183631</v>
      </c>
      <c r="D20" s="19">
        <f t="shared" si="0"/>
        <v>3.7818340734742328E-2</v>
      </c>
      <c r="E20" s="20">
        <f t="shared" si="2"/>
        <v>0.40103822240968018</v>
      </c>
      <c r="F20" s="27">
        <v>88.453882329999885</v>
      </c>
      <c r="G20" s="19">
        <f t="shared" si="1"/>
        <v>6.9291586749921381E-3</v>
      </c>
      <c r="H20" s="19">
        <f t="shared" si="3"/>
        <v>5.8608255462635768E-2</v>
      </c>
      <c r="I20" s="7">
        <f t="shared" si="4"/>
        <v>481.69362651186282</v>
      </c>
    </row>
    <row r="21" spans="2:9" ht="17.100000000000001" customHeight="1">
      <c r="B21" s="38" t="s">
        <v>23</v>
      </c>
      <c r="C21" s="8">
        <v>174489</v>
      </c>
      <c r="D21" s="21">
        <f t="shared" si="0"/>
        <v>3.5935568920631343E-2</v>
      </c>
      <c r="E21" s="22">
        <f t="shared" si="2"/>
        <v>0.4369737913303115</v>
      </c>
      <c r="F21" s="28">
        <v>96.96358282999995</v>
      </c>
      <c r="G21" s="21">
        <f t="shared" si="1"/>
        <v>7.5957779740883167E-3</v>
      </c>
      <c r="H21" s="21">
        <f t="shared" si="3"/>
        <v>6.6204033436724083E-2</v>
      </c>
      <c r="I21" s="5">
        <f t="shared" si="4"/>
        <v>555.70026093335366</v>
      </c>
    </row>
    <row r="22" spans="2:9" ht="17.100000000000001" customHeight="1">
      <c r="B22" s="36" t="s">
        <v>24</v>
      </c>
      <c r="C22" s="4">
        <v>175544</v>
      </c>
      <c r="D22" s="17">
        <f t="shared" si="0"/>
        <v>3.6152843506486419E-2</v>
      </c>
      <c r="E22" s="18">
        <f t="shared" si="2"/>
        <v>0.4731266348367979</v>
      </c>
      <c r="F22" s="26">
        <v>104.84739629999986</v>
      </c>
      <c r="G22" s="17">
        <f t="shared" si="1"/>
        <v>8.2133675366794223E-3</v>
      </c>
      <c r="H22" s="17">
        <f t="shared" si="3"/>
        <v>7.4417400973403505E-2</v>
      </c>
      <c r="I22" s="5">
        <f t="shared" si="4"/>
        <v>597.27131830196345</v>
      </c>
    </row>
    <row r="23" spans="2:9" ht="17.100000000000001" customHeight="1">
      <c r="B23" s="36" t="s">
        <v>25</v>
      </c>
      <c r="C23" s="4">
        <v>181349</v>
      </c>
      <c r="D23" s="17">
        <f t="shared" si="0"/>
        <v>3.734836859737619E-2</v>
      </c>
      <c r="E23" s="18">
        <f t="shared" si="2"/>
        <v>0.51047500343417407</v>
      </c>
      <c r="F23" s="26">
        <v>107.84446174999979</v>
      </c>
      <c r="G23" s="17">
        <f t="shared" si="1"/>
        <v>8.4481468534866721E-3</v>
      </c>
      <c r="H23" s="17">
        <f t="shared" si="3"/>
        <v>8.2865547826890179E-2</v>
      </c>
      <c r="I23" s="5">
        <f t="shared" si="4"/>
        <v>594.67910906594352</v>
      </c>
    </row>
    <row r="24" spans="2:9" ht="17.100000000000001" customHeight="1">
      <c r="B24" s="36" t="s">
        <v>26</v>
      </c>
      <c r="C24" s="4">
        <v>173267</v>
      </c>
      <c r="D24" s="17">
        <f t="shared" si="0"/>
        <v>3.5683901106493998E-2</v>
      </c>
      <c r="E24" s="18">
        <f t="shared" si="2"/>
        <v>0.54615890454066807</v>
      </c>
      <c r="F24" s="26">
        <v>111.45807117999988</v>
      </c>
      <c r="G24" s="17">
        <f t="shared" si="1"/>
        <v>8.7312240059004356E-3</v>
      </c>
      <c r="H24" s="17">
        <f t="shared" si="3"/>
        <v>9.1596771832790608E-2</v>
      </c>
      <c r="I24" s="5">
        <f t="shared" si="4"/>
        <v>643.27350955461725</v>
      </c>
    </row>
    <row r="25" spans="2:9" ht="17.100000000000001" customHeight="1">
      <c r="B25" s="36" t="s">
        <v>27</v>
      </c>
      <c r="C25" s="4">
        <v>157343</v>
      </c>
      <c r="D25" s="17">
        <f t="shared" si="0"/>
        <v>3.2404393518668209E-2</v>
      </c>
      <c r="E25" s="18">
        <f t="shared" si="2"/>
        <v>0.57856329805933626</v>
      </c>
      <c r="F25" s="26">
        <v>112.26102659000007</v>
      </c>
      <c r="G25" s="17">
        <f t="shared" si="1"/>
        <v>8.794124641782957E-3</v>
      </c>
      <c r="H25" s="17">
        <f t="shared" si="3"/>
        <v>0.10039089647457357</v>
      </c>
      <c r="I25" s="5">
        <f t="shared" si="4"/>
        <v>713.47963741634567</v>
      </c>
    </row>
    <row r="26" spans="2:9" ht="17.100000000000001" customHeight="1">
      <c r="B26" s="37" t="s">
        <v>28</v>
      </c>
      <c r="C26" s="6">
        <v>149920</v>
      </c>
      <c r="D26" s="19">
        <f t="shared" si="0"/>
        <v>3.0875645413642412E-2</v>
      </c>
      <c r="E26" s="20">
        <f t="shared" si="2"/>
        <v>0.60943894347297867</v>
      </c>
      <c r="F26" s="29">
        <v>112.84839846999999</v>
      </c>
      <c r="G26" s="19">
        <f t="shared" si="1"/>
        <v>8.8401372401058168E-3</v>
      </c>
      <c r="H26" s="19">
        <f t="shared" si="3"/>
        <v>0.10923103371467939</v>
      </c>
      <c r="I26" s="5">
        <f t="shared" si="4"/>
        <v>752.72410932497326</v>
      </c>
    </row>
    <row r="27" spans="2:9" ht="17.100000000000001" customHeight="1">
      <c r="B27" s="38" t="s">
        <v>29</v>
      </c>
      <c r="C27" s="8">
        <v>142456</v>
      </c>
      <c r="D27" s="21">
        <f t="shared" si="0"/>
        <v>2.9338453462152105E-2</v>
      </c>
      <c r="E27" s="22">
        <f t="shared" si="2"/>
        <v>0.6387773969351308</v>
      </c>
      <c r="F27" s="30">
        <v>111.64204490000004</v>
      </c>
      <c r="G27" s="21">
        <f t="shared" si="1"/>
        <v>8.7456358447517112E-3</v>
      </c>
      <c r="H27" s="21">
        <f t="shared" si="3"/>
        <v>0.1179766695594311</v>
      </c>
      <c r="I27" s="9">
        <f t="shared" si="4"/>
        <v>783.69492966249265</v>
      </c>
    </row>
    <row r="28" spans="2:9" ht="17.100000000000001" customHeight="1">
      <c r="B28" s="36" t="s">
        <v>30</v>
      </c>
      <c r="C28" s="4">
        <v>133242</v>
      </c>
      <c r="D28" s="17">
        <f t="shared" si="0"/>
        <v>2.7440853429859541E-2</v>
      </c>
      <c r="E28" s="18">
        <f t="shared" si="2"/>
        <v>0.66621825036499038</v>
      </c>
      <c r="F28" s="31">
        <v>112.16993520999988</v>
      </c>
      <c r="G28" s="17">
        <f t="shared" si="1"/>
        <v>8.7869888710364503E-3</v>
      </c>
      <c r="H28" s="17">
        <f t="shared" si="3"/>
        <v>0.12676365843046755</v>
      </c>
      <c r="I28" s="5">
        <f t="shared" si="4"/>
        <v>841.85118213476142</v>
      </c>
    </row>
    <row r="29" spans="2:9" ht="17.100000000000001" customHeight="1">
      <c r="B29" s="36" t="s">
        <v>31</v>
      </c>
      <c r="C29" s="4">
        <v>124740</v>
      </c>
      <c r="D29" s="17">
        <f t="shared" si="0"/>
        <v>2.5689887999584809E-2</v>
      </c>
      <c r="E29" s="18">
        <f t="shared" si="2"/>
        <v>0.69190813836457521</v>
      </c>
      <c r="F29" s="31">
        <v>112.47655024999986</v>
      </c>
      <c r="G29" s="17">
        <f t="shared" si="1"/>
        <v>8.8110079893423329E-3</v>
      </c>
      <c r="H29" s="17">
        <f t="shared" si="3"/>
        <v>0.13557466641980989</v>
      </c>
      <c r="I29" s="5">
        <f t="shared" si="4"/>
        <v>901.68791285874511</v>
      </c>
    </row>
    <row r="30" spans="2:9" ht="17.100000000000001" customHeight="1">
      <c r="B30" s="36" t="s">
        <v>32</v>
      </c>
      <c r="C30" s="4">
        <v>235206</v>
      </c>
      <c r="D30" s="17">
        <f t="shared" si="0"/>
        <v>4.8440081744671674E-2</v>
      </c>
      <c r="E30" s="18">
        <f t="shared" si="2"/>
        <v>0.74034822010924684</v>
      </c>
      <c r="F30" s="31">
        <v>228.23601975000005</v>
      </c>
      <c r="G30" s="17">
        <f t="shared" si="1"/>
        <v>1.7879188053004386E-2</v>
      </c>
      <c r="H30" s="17">
        <f t="shared" si="3"/>
        <v>0.15345385447281429</v>
      </c>
      <c r="I30" s="5">
        <f t="shared" si="4"/>
        <v>970.36648618657716</v>
      </c>
    </row>
    <row r="31" spans="2:9" ht="17.100000000000001" customHeight="1">
      <c r="B31" s="36" t="s">
        <v>33</v>
      </c>
      <c r="C31" s="4">
        <v>235470</v>
      </c>
      <c r="D31" s="17">
        <f t="shared" si="0"/>
        <v>4.8494451878004129E-2</v>
      </c>
      <c r="E31" s="18">
        <f t="shared" si="2"/>
        <v>0.788842671987251</v>
      </c>
      <c r="F31" s="31">
        <v>237.01530330999998</v>
      </c>
      <c r="G31" s="17">
        <f t="shared" si="1"/>
        <v>1.8566925518422085E-2</v>
      </c>
      <c r="H31" s="17">
        <f t="shared" si="3"/>
        <v>0.17202077999123638</v>
      </c>
      <c r="I31" s="5">
        <f t="shared" si="4"/>
        <v>1006.5626334989594</v>
      </c>
    </row>
    <row r="32" spans="2:9" ht="17.100000000000001" customHeight="1">
      <c r="B32" s="37" t="s">
        <v>34</v>
      </c>
      <c r="C32" s="6">
        <v>170084</v>
      </c>
      <c r="D32" s="19">
        <f t="shared" si="0"/>
        <v>3.5028370294383382E-2</v>
      </c>
      <c r="E32" s="20">
        <f t="shared" si="2"/>
        <v>0.82387104228163444</v>
      </c>
      <c r="F32" s="29">
        <v>238.63680972999987</v>
      </c>
      <c r="G32" s="19">
        <f t="shared" si="1"/>
        <v>1.8693948493341151E-2</v>
      </c>
      <c r="H32" s="19">
        <f t="shared" si="3"/>
        <v>0.19071472848457754</v>
      </c>
      <c r="I32" s="7">
        <f t="shared" si="4"/>
        <v>1403.052666505961</v>
      </c>
    </row>
    <row r="33" spans="2:9" ht="17.100000000000001" customHeight="1">
      <c r="B33" s="38" t="s">
        <v>35</v>
      </c>
      <c r="C33" s="8">
        <v>127428</v>
      </c>
      <c r="D33" s="21">
        <f t="shared" si="0"/>
        <v>2.6243474811697077E-2</v>
      </c>
      <c r="E33" s="22">
        <f t="shared" si="2"/>
        <v>0.85011451709333152</v>
      </c>
      <c r="F33" s="30">
        <v>225.89740744999997</v>
      </c>
      <c r="G33" s="21">
        <f t="shared" si="1"/>
        <v>1.7695989585292893E-2</v>
      </c>
      <c r="H33" s="21">
        <f t="shared" si="3"/>
        <v>0.20841071806987044</v>
      </c>
      <c r="I33" s="5">
        <f t="shared" si="4"/>
        <v>1772.7454519414885</v>
      </c>
    </row>
    <row r="34" spans="2:9" ht="17.100000000000001" customHeight="1">
      <c r="B34" s="36" t="s">
        <v>36</v>
      </c>
      <c r="C34" s="4">
        <v>96686</v>
      </c>
      <c r="D34" s="17">
        <f t="shared" si="0"/>
        <v>1.991223754311253E-2</v>
      </c>
      <c r="E34" s="18">
        <f t="shared" si="2"/>
        <v>0.87002675463644408</v>
      </c>
      <c r="F34" s="31">
        <v>204.78256767999983</v>
      </c>
      <c r="G34" s="17">
        <f t="shared" si="1"/>
        <v>1.6041929058955271E-2</v>
      </c>
      <c r="H34" s="17">
        <f t="shared" si="3"/>
        <v>0.22445264712882571</v>
      </c>
      <c r="I34" s="5">
        <f t="shared" si="4"/>
        <v>2118.0167519599509</v>
      </c>
    </row>
    <row r="35" spans="2:9" ht="17.100000000000001" customHeight="1">
      <c r="B35" s="36" t="s">
        <v>37</v>
      </c>
      <c r="C35" s="4">
        <v>77446</v>
      </c>
      <c r="D35" s="17">
        <f t="shared" si="0"/>
        <v>1.5949808129035153E-2</v>
      </c>
      <c r="E35" s="18">
        <f t="shared" si="2"/>
        <v>0.8859765627654792</v>
      </c>
      <c r="F35" s="31">
        <v>190.73967615999999</v>
      </c>
      <c r="G35" s="17">
        <f t="shared" si="1"/>
        <v>1.4941859496889498E-2</v>
      </c>
      <c r="H35" s="17">
        <f t="shared" si="3"/>
        <v>0.23939450662571521</v>
      </c>
      <c r="I35" s="5">
        <f t="shared" si="4"/>
        <v>2462.8731782144978</v>
      </c>
    </row>
    <row r="36" spans="2:9" ht="17.100000000000001" customHeight="1">
      <c r="B36" s="36" t="s">
        <v>38</v>
      </c>
      <c r="C36" s="4">
        <v>64739</v>
      </c>
      <c r="D36" s="17">
        <f t="shared" si="0"/>
        <v>1.3332833567461287E-2</v>
      </c>
      <c r="E36" s="18">
        <f t="shared" si="2"/>
        <v>0.89930939633294049</v>
      </c>
      <c r="F36" s="31">
        <v>183.76168982999994</v>
      </c>
      <c r="G36" s="17">
        <f t="shared" si="1"/>
        <v>1.4395229171132756E-2</v>
      </c>
      <c r="H36" s="17">
        <f t="shared" si="3"/>
        <v>0.25378973579684794</v>
      </c>
      <c r="I36" s="5">
        <f t="shared" si="4"/>
        <v>2838.500592069694</v>
      </c>
    </row>
    <row r="37" spans="2:9" ht="17.100000000000001" customHeight="1">
      <c r="B37" s="36" t="s">
        <v>39</v>
      </c>
      <c r="C37" s="4">
        <v>54645</v>
      </c>
      <c r="D37" s="17">
        <f t="shared" si="0"/>
        <v>1.1253999757393874E-2</v>
      </c>
      <c r="E37" s="18">
        <f t="shared" si="2"/>
        <v>0.91056339609033432</v>
      </c>
      <c r="F37" s="31">
        <v>169.36580196000017</v>
      </c>
      <c r="G37" s="17">
        <f t="shared" si="1"/>
        <v>1.3267507145925599E-2</v>
      </c>
      <c r="H37" s="17">
        <f t="shared" si="3"/>
        <v>0.26705724294277355</v>
      </c>
      <c r="I37" s="5">
        <f t="shared" si="4"/>
        <v>3099.3833280263548</v>
      </c>
    </row>
    <row r="38" spans="2:9" ht="17.100000000000001" customHeight="1">
      <c r="B38" s="37" t="s">
        <v>40</v>
      </c>
      <c r="C38" s="6">
        <v>47455</v>
      </c>
      <c r="D38" s="19">
        <f t="shared" si="0"/>
        <v>9.7732374139834627E-3</v>
      </c>
      <c r="E38" s="20">
        <f t="shared" si="2"/>
        <v>0.92033663350431782</v>
      </c>
      <c r="F38" s="29">
        <v>160.31955840999993</v>
      </c>
      <c r="G38" s="19">
        <f t="shared" si="1"/>
        <v>1.2558856996046124E-2</v>
      </c>
      <c r="H38" s="19">
        <f t="shared" si="3"/>
        <v>0.2796160999388197</v>
      </c>
      <c r="I38" s="5">
        <f t="shared" si="4"/>
        <v>3378.3491393952154</v>
      </c>
    </row>
    <row r="39" spans="2:9" ht="17.100000000000001" customHeight="1">
      <c r="B39" s="38" t="s">
        <v>41</v>
      </c>
      <c r="C39" s="8">
        <v>40351</v>
      </c>
      <c r="D39" s="21">
        <f t="shared" si="0"/>
        <v>8.3101865534010479E-3</v>
      </c>
      <c r="E39" s="22">
        <f t="shared" si="2"/>
        <v>0.92864682005771892</v>
      </c>
      <c r="F39" s="30">
        <v>151.10782154</v>
      </c>
      <c r="G39" s="21">
        <f t="shared" si="1"/>
        <v>1.1837242695315126E-2</v>
      </c>
      <c r="H39" s="21">
        <f t="shared" si="3"/>
        <v>0.2914533426341348</v>
      </c>
      <c r="I39" s="9">
        <f t="shared" si="4"/>
        <v>3744.8346147555203</v>
      </c>
    </row>
    <row r="40" spans="2:9" ht="17.100000000000001" customHeight="1">
      <c r="B40" s="36" t="s">
        <v>42</v>
      </c>
      <c r="C40" s="4">
        <v>63997</v>
      </c>
      <c r="D40" s="17">
        <f t="shared" si="0"/>
        <v>1.3180020541201131E-2</v>
      </c>
      <c r="E40" s="18">
        <f t="shared" si="2"/>
        <v>0.94182684059892008</v>
      </c>
      <c r="F40" s="31">
        <v>274.77123408</v>
      </c>
      <c r="G40" s="17">
        <f t="shared" si="1"/>
        <v>2.1524589199608167E-2</v>
      </c>
      <c r="H40" s="17">
        <f t="shared" si="3"/>
        <v>0.31297793183374295</v>
      </c>
      <c r="I40" s="5">
        <f t="shared" si="4"/>
        <v>4293.5017903964244</v>
      </c>
    </row>
    <row r="41" spans="2:9" ht="17.100000000000001" customHeight="1">
      <c r="B41" s="36" t="s">
        <v>43</v>
      </c>
      <c r="C41" s="4">
        <v>49259</v>
      </c>
      <c r="D41" s="17">
        <f t="shared" si="0"/>
        <v>1.0144766658421903E-2</v>
      </c>
      <c r="E41" s="18">
        <f t="shared" si="2"/>
        <v>0.95197160725734198</v>
      </c>
      <c r="F41" s="31">
        <v>247.87712054999955</v>
      </c>
      <c r="G41" s="17">
        <f t="shared" si="1"/>
        <v>1.9417801174438327E-2</v>
      </c>
      <c r="H41" s="17">
        <f t="shared" si="3"/>
        <v>0.33239573300818126</v>
      </c>
      <c r="I41" s="5">
        <f t="shared" si="4"/>
        <v>5032.1184057735545</v>
      </c>
    </row>
    <row r="42" spans="2:9" ht="17.100000000000001" customHeight="1">
      <c r="B42" s="36" t="s">
        <v>44</v>
      </c>
      <c r="C42" s="4">
        <v>38860</v>
      </c>
      <c r="D42" s="17">
        <f t="shared" si="0"/>
        <v>8.0031188685575246E-3</v>
      </c>
      <c r="E42" s="18">
        <f t="shared" si="2"/>
        <v>0.95997472612589951</v>
      </c>
      <c r="F42" s="31">
        <v>217.02415986000014</v>
      </c>
      <c r="G42" s="17">
        <f t="shared" si="1"/>
        <v>1.7000891316070313E-2</v>
      </c>
      <c r="H42" s="17">
        <f t="shared" si="3"/>
        <v>0.34939662432425156</v>
      </c>
      <c r="I42" s="5">
        <f t="shared" si="4"/>
        <v>5584.7699397838433</v>
      </c>
    </row>
    <row r="43" spans="2:9" ht="17.100000000000001" customHeight="1">
      <c r="B43" s="36" t="s">
        <v>45</v>
      </c>
      <c r="C43" s="4">
        <v>29640</v>
      </c>
      <c r="D43" s="17">
        <f t="shared" si="0"/>
        <v>6.1042831514164968E-3</v>
      </c>
      <c r="E43" s="18">
        <f t="shared" si="2"/>
        <v>0.96607900927731605</v>
      </c>
      <c r="F43" s="31">
        <v>198.07016523000007</v>
      </c>
      <c r="G43" s="17">
        <f t="shared" si="1"/>
        <v>1.5516103618157411E-2</v>
      </c>
      <c r="H43" s="17">
        <f t="shared" si="3"/>
        <v>0.36491272794240898</v>
      </c>
      <c r="I43" s="5">
        <f t="shared" si="4"/>
        <v>6682.529191295549</v>
      </c>
    </row>
    <row r="44" spans="2:9" ht="17.100000000000001" customHeight="1">
      <c r="B44" s="37" t="s">
        <v>46</v>
      </c>
      <c r="C44" s="6">
        <v>23607</v>
      </c>
      <c r="D44" s="19">
        <f t="shared" si="0"/>
        <v>4.8618020362850619E-3</v>
      </c>
      <c r="E44" s="20">
        <f t="shared" si="2"/>
        <v>0.9709408113136011</v>
      </c>
      <c r="F44" s="29">
        <v>183.2439473899999</v>
      </c>
      <c r="G44" s="19">
        <f t="shared" si="1"/>
        <v>1.435467109244771E-2</v>
      </c>
      <c r="H44" s="19">
        <f t="shared" si="3"/>
        <v>0.37926739903485668</v>
      </c>
      <c r="I44" s="7">
        <f t="shared" si="4"/>
        <v>7762.2716732325116</v>
      </c>
    </row>
    <row r="45" spans="2:9" ht="17.100000000000001" customHeight="1">
      <c r="B45" s="38" t="s">
        <v>47</v>
      </c>
      <c r="C45" s="8">
        <v>18834</v>
      </c>
      <c r="D45" s="21">
        <f t="shared" si="0"/>
        <v>3.8788147393312516E-3</v>
      </c>
      <c r="E45" s="22">
        <f t="shared" si="2"/>
        <v>0.97481962605293238</v>
      </c>
      <c r="F45" s="30">
        <v>169.94815328999996</v>
      </c>
      <c r="G45" s="21">
        <f t="shared" si="1"/>
        <v>1.3313126452437291E-2</v>
      </c>
      <c r="H45" s="21">
        <f t="shared" si="3"/>
        <v>0.39258052548729394</v>
      </c>
      <c r="I45" s="9">
        <f t="shared" si="4"/>
        <v>9023.4763348200049</v>
      </c>
    </row>
    <row r="46" spans="2:9" ht="17.100000000000001" customHeight="1">
      <c r="B46" s="36" t="s">
        <v>48</v>
      </c>
      <c r="C46" s="4">
        <v>45871</v>
      </c>
      <c r="D46" s="17">
        <f t="shared" si="0"/>
        <v>9.4470166139887356E-3</v>
      </c>
      <c r="E46" s="18">
        <f t="shared" si="2"/>
        <v>0.9842666426669211</v>
      </c>
      <c r="F46" s="31">
        <v>564.66579211999988</v>
      </c>
      <c r="G46" s="17">
        <f t="shared" si="1"/>
        <v>4.4233885148674733E-2</v>
      </c>
      <c r="H46" s="17">
        <f t="shared" si="3"/>
        <v>0.43681441063596865</v>
      </c>
      <c r="I46" s="5">
        <f t="shared" si="4"/>
        <v>12309.86444856227</v>
      </c>
    </row>
    <row r="47" spans="2:9" ht="17.100000000000001" customHeight="1">
      <c r="B47" s="36" t="s">
        <v>49</v>
      </c>
      <c r="C47" s="4">
        <v>22883</v>
      </c>
      <c r="D47" s="17">
        <f t="shared" si="0"/>
        <v>4.7126960645703002E-3</v>
      </c>
      <c r="E47" s="18">
        <f t="shared" si="2"/>
        <v>0.98897933873149135</v>
      </c>
      <c r="F47" s="31">
        <v>429.08823704999969</v>
      </c>
      <c r="G47" s="17">
        <f t="shared" si="1"/>
        <v>3.3613227613907629E-2</v>
      </c>
      <c r="H47" s="17">
        <f t="shared" si="3"/>
        <v>0.47042763824987627</v>
      </c>
      <c r="I47" s="5">
        <f t="shared" si="4"/>
        <v>18751.397852117279</v>
      </c>
    </row>
    <row r="48" spans="2:9" ht="17.100000000000001" customHeight="1">
      <c r="B48" s="36" t="s">
        <v>50</v>
      </c>
      <c r="C48" s="4">
        <v>13604</v>
      </c>
      <c r="D48" s="17">
        <f t="shared" si="0"/>
        <v>2.8017094464193662E-3</v>
      </c>
      <c r="E48" s="18">
        <f t="shared" si="2"/>
        <v>0.99178104817791068</v>
      </c>
      <c r="F48" s="31">
        <v>349.24638155999986</v>
      </c>
      <c r="G48" s="17">
        <f t="shared" si="1"/>
        <v>2.7358704115074541E-2</v>
      </c>
      <c r="H48" s="17">
        <f t="shared" si="3"/>
        <v>0.49778634236495078</v>
      </c>
      <c r="I48" s="5">
        <f t="shared" si="4"/>
        <v>25672.330311673028</v>
      </c>
    </row>
    <row r="49" spans="2:9" ht="17.100000000000001" customHeight="1">
      <c r="B49" s="36" t="s">
        <v>51</v>
      </c>
      <c r="C49" s="4">
        <v>8658</v>
      </c>
      <c r="D49" s="17">
        <f t="shared" si="0"/>
        <v>1.7830932363348186E-3</v>
      </c>
      <c r="E49" s="18">
        <f t="shared" si="2"/>
        <v>0.99356414141424554</v>
      </c>
      <c r="F49" s="31">
        <v>282.54758337000004</v>
      </c>
      <c r="G49" s="17">
        <f t="shared" si="1"/>
        <v>2.2133760405248937E-2</v>
      </c>
      <c r="H49" s="17">
        <f t="shared" si="3"/>
        <v>0.51992010277019973</v>
      </c>
      <c r="I49" s="5">
        <f t="shared" si="4"/>
        <v>32634.27851351352</v>
      </c>
    </row>
    <row r="50" spans="2:9" ht="17.100000000000001" customHeight="1">
      <c r="B50" s="37" t="s">
        <v>52</v>
      </c>
      <c r="C50" s="6">
        <v>6124</v>
      </c>
      <c r="D50" s="19">
        <f t="shared" si="0"/>
        <v>1.2612223353331519E-3</v>
      </c>
      <c r="E50" s="20">
        <f t="shared" si="2"/>
        <v>0.99482536374957864</v>
      </c>
      <c r="F50" s="29">
        <v>249.02123993000001</v>
      </c>
      <c r="G50" s="19">
        <f t="shared" si="1"/>
        <v>1.9507427367414006E-2</v>
      </c>
      <c r="H50" s="19">
        <f t="shared" si="3"/>
        <v>0.53942753013761369</v>
      </c>
      <c r="I50" s="7">
        <f t="shared" si="4"/>
        <v>40663.167852710649</v>
      </c>
    </row>
    <row r="51" spans="2:9" ht="17.100000000000001" customHeight="1">
      <c r="B51" s="36" t="s">
        <v>53</v>
      </c>
      <c r="C51" s="4">
        <v>4195</v>
      </c>
      <c r="D51" s="17">
        <f t="shared" si="0"/>
        <v>8.6394965655169379E-4</v>
      </c>
      <c r="E51" s="18">
        <f t="shared" si="2"/>
        <v>0.99568931340613032</v>
      </c>
      <c r="F51" s="31">
        <v>199.74026720000009</v>
      </c>
      <c r="G51" s="17">
        <f t="shared" si="1"/>
        <v>1.5646933393501507E-2</v>
      </c>
      <c r="H51" s="17">
        <f t="shared" si="3"/>
        <v>0.55507446353111523</v>
      </c>
      <c r="I51" s="5">
        <f t="shared" si="4"/>
        <v>47613.889678188338</v>
      </c>
    </row>
    <row r="52" spans="2:9" ht="17.100000000000001" customHeight="1">
      <c r="B52" s="36" t="s">
        <v>54</v>
      </c>
      <c r="C52" s="4">
        <v>10079</v>
      </c>
      <c r="D52" s="17">
        <f t="shared" si="0"/>
        <v>2.0757445979462507E-3</v>
      </c>
      <c r="E52" s="18">
        <f t="shared" si="2"/>
        <v>0.99776505800407655</v>
      </c>
      <c r="F52" s="31">
        <v>741.84392195000021</v>
      </c>
      <c r="G52" s="17">
        <f t="shared" si="1"/>
        <v>5.8113381932662092E-2</v>
      </c>
      <c r="H52" s="17">
        <f t="shared" si="3"/>
        <v>0.61318784546377736</v>
      </c>
      <c r="I52" s="5">
        <f t="shared" si="4"/>
        <v>73602.929055461864</v>
      </c>
    </row>
    <row r="53" spans="2:9" ht="17.100000000000001" customHeight="1">
      <c r="B53" s="36" t="s">
        <v>55</v>
      </c>
      <c r="C53" s="4">
        <v>3820</v>
      </c>
      <c r="D53" s="17">
        <f t="shared" si="0"/>
        <v>7.8671935352263886E-4</v>
      </c>
      <c r="E53" s="18">
        <f t="shared" si="2"/>
        <v>0.99855177735759915</v>
      </c>
      <c r="F53" s="31">
        <v>498.79809314999977</v>
      </c>
      <c r="G53" s="17">
        <f t="shared" si="1"/>
        <v>3.907404675947887E-2</v>
      </c>
      <c r="H53" s="17">
        <f t="shared" si="3"/>
        <v>0.65226189222325626</v>
      </c>
      <c r="I53" s="5">
        <f t="shared" si="4"/>
        <v>130575.41705497378</v>
      </c>
    </row>
    <row r="54" spans="2:9" ht="17.100000000000001" customHeight="1">
      <c r="B54" s="36" t="s">
        <v>56</v>
      </c>
      <c r="C54" s="4">
        <v>2031</v>
      </c>
      <c r="D54" s="17">
        <f t="shared" si="0"/>
        <v>4.1827932120536116E-4</v>
      </c>
      <c r="E54" s="18">
        <f t="shared" si="2"/>
        <v>0.99897005667880445</v>
      </c>
      <c r="F54" s="31">
        <v>368.88393514999996</v>
      </c>
      <c r="G54" s="17">
        <f t="shared" si="1"/>
        <v>2.8897039360848399E-2</v>
      </c>
      <c r="H54" s="17">
        <f t="shared" si="3"/>
        <v>0.68115893158410468</v>
      </c>
      <c r="I54" s="5">
        <f t="shared" si="4"/>
        <v>181626.75290497291</v>
      </c>
    </row>
    <row r="55" spans="2:9" ht="17.100000000000001" customHeight="1" thickBot="1">
      <c r="B55" s="39" t="s">
        <v>57</v>
      </c>
      <c r="C55" s="10">
        <v>5001</v>
      </c>
      <c r="D55" s="23">
        <f t="shared" si="0"/>
        <v>1.0299433211954756E-3</v>
      </c>
      <c r="E55" s="18">
        <f t="shared" si="2"/>
        <v>0.99999999999999989</v>
      </c>
      <c r="F55" s="32">
        <v>4070.1521888099996</v>
      </c>
      <c r="G55" s="23">
        <f t="shared" si="1"/>
        <v>0.31884106841589532</v>
      </c>
      <c r="H55" s="17">
        <f t="shared" si="3"/>
        <v>1</v>
      </c>
      <c r="I55" s="5">
        <f t="shared" si="4"/>
        <v>813867.664229154</v>
      </c>
    </row>
    <row r="56" spans="2:9" ht="17.100000000000001" customHeight="1" thickTop="1" thickBot="1">
      <c r="B56" s="11" t="s">
        <v>8</v>
      </c>
      <c r="C56" s="12">
        <v>4855607</v>
      </c>
      <c r="D56" s="34">
        <f t="shared" si="0"/>
        <v>1</v>
      </c>
      <c r="E56" s="24"/>
      <c r="F56" s="33">
        <v>12765.457753079994</v>
      </c>
      <c r="G56" s="34">
        <f t="shared" si="1"/>
        <v>1</v>
      </c>
      <c r="H56" s="24"/>
      <c r="I56" s="13">
        <f>F56*10^6/C56</f>
        <v>2629.0137881999085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2019-09-20T09:27:30Z</dcterms:modified>
</cp:coreProperties>
</file>