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5" sheetId="68" r:id="rId1"/>
  </sheets>
  <calcPr calcId="162913"/>
</workbook>
</file>

<file path=xl/calcChain.xml><?xml version="1.0" encoding="utf-8"?>
<calcChain xmlns="http://schemas.openxmlformats.org/spreadsheetml/2006/main">
  <c r="I9" i="68" l="1"/>
  <c r="I10" i="68" l="1"/>
  <c r="I11" i="68"/>
  <c r="I12" i="68"/>
  <c r="I56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<sst xmlns="http://schemas.openxmlformats.org/spreadsheetml/2006/main" count="70" uniqueCount="66">
  <si>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</si>
  <si>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</si>
  <si>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</si>
  <si>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</si>
  <si>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</si>
  <si>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</si>
  <si>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</si>
  <si>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</si>
  <si>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</si>
  <si>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</si>
  <si>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</si>
  <si>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</si>
  <si>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</si>
  <si>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</si>
  <si>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</si>
  <si>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</si>
  <si>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</si>
  <si>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</si>
  <si>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</si>
  <si>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</si>
  <si>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</si>
  <si>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</si>
  <si>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</si>
  <si>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</si>
  <si>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</si>
  <si>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</si>
  <si>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</si>
  <si>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</si>
  <si>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</si>
  <si>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</si>
  <si>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</si>
  <si>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</si>
  <si>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</si>
  <si>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</si>
  <si>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</si>
  <si>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</si>
  <si>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</si>
  <si>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</si>
  <si>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</si>
  <si>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</si>
  <si>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</si>
  <si>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</si>
  <si>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</si>
  <si>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</si>
  <si>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</si>
  <si>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</si>
  <si>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</si>
  <si>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</si>
  <si>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</si>
  <si>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</si>
  <si>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</si>
  <si>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</si>
  <si>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</si>
  <si>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</si>
  <si>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</si>
  <si>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</si>
  <si>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</si>
  <si>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</si>
  <si>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</si>
  <si>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</si>
  <si>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</si>
  <si>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</si>
  <si>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</si>
  <si>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</si>
  <si>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III.A.5. CUOTA ÍNTEGRA TOTAL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</si>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</sst>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351</v>
      </c>
      <c r="D9" s="15">
        <f t="shared" ref="D9:D56" si="0">C9/$C$56</f>
        <v>6.1087163550699208E-5</v>
      </c>
      <c r="E9" s="16">
        <f>D9</f>
        <v>6.1087163550699208E-5</v>
      </c>
      <c r="F9" s="25">
        <v>0.62367007999999979</v>
      </c>
      <c r="G9" s="15">
        <f t="shared" ref="G9:G56" si="1">F9/$F$56</f>
        <v>1.6486774019800779E-5</v>
      </c>
      <c r="H9" s="15">
        <f>G9</f>
        <v>1.6486774019800779E-5</v>
      </c>
      <c r="I9" s="5">
        <f>F9*10^6/C9</f>
        <v>1776.8378347578343</v>
      </c>
      <c r="J9" s="3"/>
    </row>
    <row r="10" spans="2:10" ht="17.100000000000001" customHeight="1">
      <c r="B10" s="36" t="s">
        <v>12</v>
      </c>
      <c r="C10" s="4">
        <v>239</v>
      </c>
      <c r="D10" s="17">
        <f t="shared" si="0"/>
        <v>4.1594963215433367E-5</v>
      </c>
      <c r="E10" s="18">
        <f>E9+D10</f>
        <v>1.0268212676613257E-4</v>
      </c>
      <c r="F10" s="26">
        <v>9.0769029999999987E-2</v>
      </c>
      <c r="G10" s="17">
        <f t="shared" si="1"/>
        <v>2.3994873789785101E-6</v>
      </c>
      <c r="H10" s="17">
        <f>H9+G10</f>
        <v>1.8886261398779289E-5</v>
      </c>
      <c r="I10" s="5">
        <f>F10*10^6/C10</f>
        <v>379.78673640167358</v>
      </c>
    </row>
    <row r="11" spans="2:10" ht="17.100000000000001" customHeight="1">
      <c r="B11" s="36" t="s">
        <v>13</v>
      </c>
      <c r="C11" s="4">
        <v>459</v>
      </c>
      <c r="D11" s="17">
        <f t="shared" si="0"/>
        <v>7.9883213873991279E-5</v>
      </c>
      <c r="E11" s="18">
        <f t="shared" ref="E11:E55" si="2">E10+D11</f>
        <v>1.8256534064012384E-4</v>
      </c>
      <c r="F11" s="26">
        <v>0.24059468000000006</v>
      </c>
      <c r="G11" s="17">
        <f t="shared" si="1"/>
        <v>6.3601417588066502E-6</v>
      </c>
      <c r="H11" s="17">
        <f t="shared" ref="H11:H55" si="3">H10+G11</f>
        <v>2.5246403157585937E-5</v>
      </c>
      <c r="I11" s="5">
        <f>F11*10^6/C11</f>
        <v>524.17141612200442</v>
      </c>
    </row>
    <row r="12" spans="2:10" ht="17.100000000000001" customHeight="1">
      <c r="B12" s="36" t="s">
        <v>14</v>
      </c>
      <c r="C12" s="4">
        <v>665</v>
      </c>
      <c r="D12" s="17">
        <f t="shared" si="0"/>
        <v>1.1573493949064096E-4</v>
      </c>
      <c r="E12" s="18">
        <f t="shared" si="2"/>
        <v>2.9830028013076482E-4</v>
      </c>
      <c r="F12" s="26">
        <v>0.41308184999999992</v>
      </c>
      <c r="G12" s="17">
        <f t="shared" si="1"/>
        <v>1.091985543483382E-5</v>
      </c>
      <c r="H12" s="17">
        <f t="shared" si="3"/>
        <v>3.6166258592419754E-5</v>
      </c>
      <c r="I12" s="5">
        <f>F12*10^6/C12</f>
        <v>621.17571428571421</v>
      </c>
    </row>
    <row r="13" spans="2:10" ht="17.100000000000001" customHeight="1">
      <c r="B13" s="36" t="s">
        <v>15</v>
      </c>
      <c r="C13" s="4">
        <v>37883</v>
      </c>
      <c r="D13" s="17">
        <f t="shared" si="0"/>
        <v>6.5930627259006792E-3</v>
      </c>
      <c r="E13" s="18">
        <f t="shared" si="2"/>
        <v>6.8913630060314437E-3</v>
      </c>
      <c r="F13" s="26">
        <v>1.9104075700000023</v>
      </c>
      <c r="G13" s="17">
        <f t="shared" si="1"/>
        <v>5.0501793981052905E-5</v>
      </c>
      <c r="H13" s="17">
        <f t="shared" si="3"/>
        <v>8.6668052573472652E-5</v>
      </c>
      <c r="I13" s="5">
        <f t="shared" ref="I13:I55" si="4">F13*10^6/C13</f>
        <v>50.429152126283611</v>
      </c>
    </row>
    <row r="14" spans="2:10" ht="17.100000000000001" customHeight="1">
      <c r="B14" s="37" t="s">
        <v>16</v>
      </c>
      <c r="C14" s="6">
        <v>127462</v>
      </c>
      <c r="D14" s="19">
        <f t="shared" si="0"/>
        <v>2.2183168206550492E-2</v>
      </c>
      <c r="E14" s="20">
        <f t="shared" si="2"/>
        <v>2.9074531212581935E-2</v>
      </c>
      <c r="F14" s="27">
        <v>25.044765579999968</v>
      </c>
      <c r="G14" s="19">
        <f t="shared" si="1"/>
        <v>6.6206060501787165E-4</v>
      </c>
      <c r="H14" s="19">
        <f t="shared" si="3"/>
        <v>7.4872865759134427E-4</v>
      </c>
      <c r="I14" s="5">
        <f t="shared" si="4"/>
        <v>196.48809511854489</v>
      </c>
    </row>
    <row r="15" spans="2:10" ht="17.100000000000001" customHeight="1">
      <c r="B15" s="36" t="s">
        <v>17</v>
      </c>
      <c r="C15" s="4">
        <v>161572</v>
      </c>
      <c r="D15" s="17">
        <f t="shared" si="0"/>
        <v>2.8119587433656903E-2</v>
      </c>
      <c r="E15" s="18">
        <f t="shared" si="2"/>
        <v>5.7194118646238842E-2</v>
      </c>
      <c r="F15" s="26">
        <v>61.052314910000099</v>
      </c>
      <c r="G15" s="17">
        <f t="shared" si="1"/>
        <v>1.6139233732470951E-3</v>
      </c>
      <c r="H15" s="17">
        <f t="shared" si="3"/>
        <v>2.3626520308384392E-3</v>
      </c>
      <c r="I15" s="9">
        <f t="shared" si="4"/>
        <v>377.864449966579</v>
      </c>
    </row>
    <row r="16" spans="2:10" ht="17.100000000000001" customHeight="1">
      <c r="B16" s="36" t="s">
        <v>18</v>
      </c>
      <c r="C16" s="4">
        <v>179152</v>
      </c>
      <c r="D16" s="17">
        <f t="shared" si="0"/>
        <v>3.1179166736281669E-2</v>
      </c>
      <c r="E16" s="18">
        <f t="shared" si="2"/>
        <v>8.8373285382520511E-2</v>
      </c>
      <c r="F16" s="26">
        <v>106.85169295999994</v>
      </c>
      <c r="G16" s="17">
        <f t="shared" si="1"/>
        <v>2.8246340043515594E-3</v>
      </c>
      <c r="H16" s="17">
        <f t="shared" si="3"/>
        <v>5.1872860351899986E-3</v>
      </c>
      <c r="I16" s="5">
        <f t="shared" si="4"/>
        <v>596.43036616950928</v>
      </c>
    </row>
    <row r="17" spans="2:9" ht="17.100000000000001" customHeight="1">
      <c r="B17" s="36" t="s">
        <v>19</v>
      </c>
      <c r="C17" s="4">
        <v>180383</v>
      </c>
      <c r="D17" s="17">
        <f t="shared" si="0"/>
        <v>3.13934069024666E-2</v>
      </c>
      <c r="E17" s="18">
        <f t="shared" si="2"/>
        <v>0.11976669228498711</v>
      </c>
      <c r="F17" s="26">
        <v>153.56852354999992</v>
      </c>
      <c r="G17" s="17">
        <f t="shared" si="1"/>
        <v>4.0595975749282438E-3</v>
      </c>
      <c r="H17" s="17">
        <f t="shared" si="3"/>
        <v>9.2468836101182415E-3</v>
      </c>
      <c r="I17" s="5">
        <f t="shared" si="4"/>
        <v>851.34698696662065</v>
      </c>
    </row>
    <row r="18" spans="2:9" ht="17.100000000000001" customHeight="1">
      <c r="B18" s="36" t="s">
        <v>20</v>
      </c>
      <c r="C18" s="4">
        <v>275431</v>
      </c>
      <c r="D18" s="17">
        <f t="shared" si="0"/>
        <v>4.7935323486987563E-2</v>
      </c>
      <c r="E18" s="18">
        <f t="shared" si="2"/>
        <v>0.16770201577197469</v>
      </c>
      <c r="F18" s="26">
        <v>322.18421522000028</v>
      </c>
      <c r="G18" s="17">
        <f t="shared" si="1"/>
        <v>8.5169683770608406E-3</v>
      </c>
      <c r="H18" s="17">
        <f t="shared" si="3"/>
        <v>1.7763851987179082E-2</v>
      </c>
      <c r="I18" s="5">
        <f t="shared" si="4"/>
        <v>1169.7456539750438</v>
      </c>
    </row>
    <row r="19" spans="2:9" ht="17.100000000000001" customHeight="1">
      <c r="B19" s="36" t="s">
        <v>21</v>
      </c>
      <c r="C19" s="4">
        <v>341915</v>
      </c>
      <c r="D19" s="17">
        <f t="shared" si="0"/>
        <v>5.9506032836003767E-2</v>
      </c>
      <c r="E19" s="18">
        <f t="shared" si="2"/>
        <v>0.22720804860797844</v>
      </c>
      <c r="F19" s="26">
        <v>508.7118570199998</v>
      </c>
      <c r="G19" s="17">
        <f t="shared" si="1"/>
        <v>1.3447843173560521E-2</v>
      </c>
      <c r="H19" s="17">
        <f t="shared" si="3"/>
        <v>3.1211695160739603E-2</v>
      </c>
      <c r="I19" s="5">
        <f t="shared" si="4"/>
        <v>1487.8313528801011</v>
      </c>
    </row>
    <row r="20" spans="2:9" ht="17.100000000000001" customHeight="1">
      <c r="B20" s="37" t="s">
        <v>22</v>
      </c>
      <c r="C20" s="6">
        <v>327236</v>
      </c>
      <c r="D20" s="19">
        <f t="shared" si="0"/>
        <v>5.6951336329562986E-2</v>
      </c>
      <c r="E20" s="20">
        <f t="shared" si="2"/>
        <v>0.28415938493754145</v>
      </c>
      <c r="F20" s="27">
        <v>597.71479838000118</v>
      </c>
      <c r="G20" s="19">
        <f t="shared" si="1"/>
        <v>1.5800643842305E-2</v>
      </c>
      <c r="H20" s="19">
        <f t="shared" si="3"/>
        <v>4.7012339003044606E-2</v>
      </c>
      <c r="I20" s="7">
        <f t="shared" si="4"/>
        <v>1826.5557529733928</v>
      </c>
    </row>
    <row r="21" spans="2:9" ht="17.100000000000001" customHeight="1">
      <c r="B21" s="38" t="s">
        <v>23</v>
      </c>
      <c r="C21" s="8">
        <v>298488</v>
      </c>
      <c r="D21" s="21">
        <f t="shared" si="0"/>
        <v>5.1948106193507426E-2</v>
      </c>
      <c r="E21" s="22">
        <f t="shared" si="2"/>
        <v>0.33610749113104887</v>
      </c>
      <c r="F21" s="28">
        <v>647.45495472000107</v>
      </c>
      <c r="G21" s="21">
        <f t="shared" si="1"/>
        <v>1.7115529297908608E-2</v>
      </c>
      <c r="H21" s="21">
        <f t="shared" si="3"/>
        <v>6.4127868300953211E-2</v>
      </c>
      <c r="I21" s="5">
        <f t="shared" si="4"/>
        <v>2169.1155246442104</v>
      </c>
    </row>
    <row r="22" spans="2:9" ht="17.100000000000001" customHeight="1">
      <c r="B22" s="36" t="s">
        <v>24</v>
      </c>
      <c r="C22" s="4">
        <v>292831</v>
      </c>
      <c r="D22" s="17">
        <f t="shared" si="0"/>
        <v>5.0963576039073505E-2</v>
      </c>
      <c r="E22" s="18">
        <f t="shared" si="2"/>
        <v>0.38707106717012241</v>
      </c>
      <c r="F22" s="26">
        <v>743.97882925000101</v>
      </c>
      <c r="G22" s="17">
        <f t="shared" si="1"/>
        <v>1.9667146503742364E-2</v>
      </c>
      <c r="H22" s="17">
        <f t="shared" si="3"/>
        <v>8.3795014804695575E-2</v>
      </c>
      <c r="I22" s="5">
        <f t="shared" si="4"/>
        <v>2540.642313313826</v>
      </c>
    </row>
    <row r="23" spans="2:9" ht="17.100000000000001" customHeight="1">
      <c r="B23" s="36" t="s">
        <v>25</v>
      </c>
      <c r="C23" s="4">
        <v>298842</v>
      </c>
      <c r="D23" s="17">
        <f t="shared" si="0"/>
        <v>5.2009715469567105E-2</v>
      </c>
      <c r="E23" s="18">
        <f t="shared" si="2"/>
        <v>0.43908078263968953</v>
      </c>
      <c r="F23" s="26">
        <v>868.91421887000024</v>
      </c>
      <c r="G23" s="17">
        <f t="shared" si="1"/>
        <v>2.2969824637252778E-2</v>
      </c>
      <c r="H23" s="17">
        <f t="shared" si="3"/>
        <v>0.10676483944194835</v>
      </c>
      <c r="I23" s="5">
        <f t="shared" si="4"/>
        <v>2907.604081320565</v>
      </c>
    </row>
    <row r="24" spans="2:9" ht="17.100000000000001" customHeight="1">
      <c r="B24" s="36" t="s">
        <v>26</v>
      </c>
      <c r="C24" s="4">
        <v>276623</v>
      </c>
      <c r="D24" s="17">
        <f t="shared" si="0"/>
        <v>4.814277619055575E-2</v>
      </c>
      <c r="E24" s="18">
        <f t="shared" si="2"/>
        <v>0.48722355883024526</v>
      </c>
      <c r="F24" s="26">
        <v>911.5354862500003</v>
      </c>
      <c r="G24" s="17">
        <f t="shared" si="1"/>
        <v>2.409652163020708E-2</v>
      </c>
      <c r="H24" s="17">
        <f t="shared" si="3"/>
        <v>0.13086136107215543</v>
      </c>
      <c r="I24" s="5">
        <f t="shared" si="4"/>
        <v>3295.2266667992189</v>
      </c>
    </row>
    <row r="25" spans="2:9" ht="17.100000000000001" customHeight="1">
      <c r="B25" s="36" t="s">
        <v>27</v>
      </c>
      <c r="C25" s="4">
        <v>245655</v>
      </c>
      <c r="D25" s="17">
        <f t="shared" si="0"/>
        <v>4.2753182797854741E-2</v>
      </c>
      <c r="E25" s="18">
        <f t="shared" si="2"/>
        <v>0.52997674162810005</v>
      </c>
      <c r="F25" s="26">
        <v>913.61183358999858</v>
      </c>
      <c r="G25" s="17">
        <f t="shared" si="1"/>
        <v>2.4151410056762936E-2</v>
      </c>
      <c r="H25" s="17">
        <f t="shared" si="3"/>
        <v>0.15501277112891837</v>
      </c>
      <c r="I25" s="5">
        <f t="shared" si="4"/>
        <v>3719.0850322199776</v>
      </c>
    </row>
    <row r="26" spans="2:9" ht="17.100000000000001" customHeight="1">
      <c r="B26" s="37" t="s">
        <v>28</v>
      </c>
      <c r="C26" s="6">
        <v>228162</v>
      </c>
      <c r="D26" s="19">
        <f t="shared" si="0"/>
        <v>3.9708744757990411E-2</v>
      </c>
      <c r="E26" s="20">
        <f t="shared" si="2"/>
        <v>0.56968548638609051</v>
      </c>
      <c r="F26" s="29">
        <v>946.04954816999953</v>
      </c>
      <c r="G26" s="19">
        <f t="shared" si="1"/>
        <v>2.5008903925956203E-2</v>
      </c>
      <c r="H26" s="19">
        <f t="shared" si="3"/>
        <v>0.18002167505487457</v>
      </c>
      <c r="I26" s="5">
        <f t="shared" si="4"/>
        <v>4146.394001498933</v>
      </c>
    </row>
    <row r="27" spans="2:9" ht="17.100000000000001" customHeight="1">
      <c r="B27" s="38" t="s">
        <v>29</v>
      </c>
      <c r="C27" s="8">
        <v>212012</v>
      </c>
      <c r="D27" s="21">
        <f t="shared" si="0"/>
        <v>3.689803908464627E-2</v>
      </c>
      <c r="E27" s="22">
        <f t="shared" si="2"/>
        <v>0.6065835254707368</v>
      </c>
      <c r="F27" s="30">
        <v>968.26186022000081</v>
      </c>
      <c r="G27" s="21">
        <f t="shared" si="1"/>
        <v>2.5596088370054705E-2</v>
      </c>
      <c r="H27" s="21">
        <f t="shared" si="3"/>
        <v>0.20561776342492927</v>
      </c>
      <c r="I27" s="9">
        <f t="shared" si="4"/>
        <v>4567.0144153161182</v>
      </c>
    </row>
    <row r="28" spans="2:9" ht="17.100000000000001" customHeight="1">
      <c r="B28" s="36" t="s">
        <v>30</v>
      </c>
      <c r="C28" s="4">
        <v>194075</v>
      </c>
      <c r="D28" s="17">
        <f t="shared" si="0"/>
        <v>3.3776328393452848E-2</v>
      </c>
      <c r="E28" s="18">
        <f t="shared" si="2"/>
        <v>0.6403598538641897</v>
      </c>
      <c r="F28" s="31">
        <v>968.73350849000008</v>
      </c>
      <c r="G28" s="17">
        <f t="shared" si="1"/>
        <v>2.5608556434009781E-2</v>
      </c>
      <c r="H28" s="17">
        <f t="shared" si="3"/>
        <v>0.23122631985893904</v>
      </c>
      <c r="I28" s="5">
        <f t="shared" si="4"/>
        <v>4991.5419734123416</v>
      </c>
    </row>
    <row r="29" spans="2:9" ht="17.100000000000001" customHeight="1">
      <c r="B29" s="36" t="s">
        <v>31</v>
      </c>
      <c r="C29" s="4">
        <v>178845</v>
      </c>
      <c r="D29" s="17">
        <f t="shared" si="0"/>
        <v>3.112573722286268E-2</v>
      </c>
      <c r="E29" s="18">
        <f t="shared" si="2"/>
        <v>0.67148559108705241</v>
      </c>
      <c r="F29" s="31">
        <v>967.55270332999908</v>
      </c>
      <c r="G29" s="17">
        <f t="shared" si="1"/>
        <v>2.5577341744611262E-2</v>
      </c>
      <c r="H29" s="17">
        <f t="shared" si="3"/>
        <v>0.25680366160355028</v>
      </c>
      <c r="I29" s="5">
        <f t="shared" si="4"/>
        <v>5410.0070079118741</v>
      </c>
    </row>
    <row r="30" spans="2:9" ht="17.100000000000001" customHeight="1">
      <c r="B30" s="36" t="s">
        <v>32</v>
      </c>
      <c r="C30" s="4">
        <v>326931</v>
      </c>
      <c r="D30" s="17">
        <f t="shared" si="0"/>
        <v>5.6898254891149982E-2</v>
      </c>
      <c r="E30" s="18">
        <f t="shared" si="2"/>
        <v>0.72838384597820238</v>
      </c>
      <c r="F30" s="31">
        <v>1972.0751744800014</v>
      </c>
      <c r="G30" s="17">
        <f t="shared" si="1"/>
        <v>5.2131982588792758E-2</v>
      </c>
      <c r="H30" s="17">
        <f t="shared" si="3"/>
        <v>0.30893564419234304</v>
      </c>
      <c r="I30" s="5">
        <f t="shared" si="4"/>
        <v>6032.0837561442677</v>
      </c>
    </row>
    <row r="31" spans="2:9" ht="17.100000000000001" customHeight="1">
      <c r="B31" s="36" t="s">
        <v>33</v>
      </c>
      <c r="C31" s="4">
        <v>320100</v>
      </c>
      <c r="D31" s="17">
        <f t="shared" si="0"/>
        <v>5.5709404708201758E-2</v>
      </c>
      <c r="E31" s="18">
        <f t="shared" si="2"/>
        <v>0.78409325068640412</v>
      </c>
      <c r="F31" s="31">
        <v>2207.7954949200011</v>
      </c>
      <c r="G31" s="17">
        <f t="shared" si="1"/>
        <v>5.8363270219216369E-2</v>
      </c>
      <c r="H31" s="17">
        <f t="shared" si="3"/>
        <v>0.36729891441155943</v>
      </c>
      <c r="I31" s="5">
        <f t="shared" si="4"/>
        <v>6897.2055448922247</v>
      </c>
    </row>
    <row r="32" spans="2:9" ht="17.100000000000001" customHeight="1">
      <c r="B32" s="37" t="s">
        <v>34</v>
      </c>
      <c r="C32" s="6">
        <v>219193</v>
      </c>
      <c r="D32" s="19">
        <f t="shared" si="0"/>
        <v>3.8147802393642204E-2</v>
      </c>
      <c r="E32" s="20">
        <f t="shared" si="2"/>
        <v>0.82224105308004636</v>
      </c>
      <c r="F32" s="29">
        <v>1719.865618610002</v>
      </c>
      <c r="G32" s="19">
        <f t="shared" si="1"/>
        <v>4.5464800553600367E-2</v>
      </c>
      <c r="H32" s="19">
        <f t="shared" si="3"/>
        <v>0.41276371496515979</v>
      </c>
      <c r="I32" s="7">
        <f t="shared" si="4"/>
        <v>7846.3528425177901</v>
      </c>
    </row>
    <row r="33" spans="2:9" ht="17.100000000000001" customHeight="1">
      <c r="B33" s="38" t="s">
        <v>35</v>
      </c>
      <c r="C33" s="8">
        <v>161083</v>
      </c>
      <c r="D33" s="21">
        <f t="shared" si="0"/>
        <v>2.803448309469311E-2</v>
      </c>
      <c r="E33" s="22">
        <f t="shared" si="2"/>
        <v>0.8502755361747395</v>
      </c>
      <c r="F33" s="30">
        <v>1424.423496129999</v>
      </c>
      <c r="G33" s="21">
        <f t="shared" si="1"/>
        <v>3.7654761775953512E-2</v>
      </c>
      <c r="H33" s="21">
        <f t="shared" si="3"/>
        <v>0.45041847674111329</v>
      </c>
      <c r="I33" s="5">
        <f t="shared" si="4"/>
        <v>8842.7922011012888</v>
      </c>
    </row>
    <row r="34" spans="2:9" ht="17.100000000000001" customHeight="1">
      <c r="B34" s="36" t="s">
        <v>36</v>
      </c>
      <c r="C34" s="4">
        <v>120268</v>
      </c>
      <c r="D34" s="17">
        <f t="shared" si="0"/>
        <v>2.093114241001565E-2</v>
      </c>
      <c r="E34" s="18">
        <f t="shared" si="2"/>
        <v>0.8712066785847552</v>
      </c>
      <c r="F34" s="31">
        <v>1183.3565606899986</v>
      </c>
      <c r="G34" s="17">
        <f t="shared" si="1"/>
        <v>3.1282135902598818E-2</v>
      </c>
      <c r="H34" s="17">
        <f t="shared" si="3"/>
        <v>0.48170061264371211</v>
      </c>
      <c r="I34" s="5">
        <f t="shared" si="4"/>
        <v>9839.3301683739537</v>
      </c>
    </row>
    <row r="35" spans="2:9" ht="17.100000000000001" customHeight="1">
      <c r="B35" s="36" t="s">
        <v>37</v>
      </c>
      <c r="C35" s="4">
        <v>95592</v>
      </c>
      <c r="D35" s="17">
        <f t="shared" si="0"/>
        <v>1.66365929861494E-2</v>
      </c>
      <c r="E35" s="18">
        <f t="shared" si="2"/>
        <v>0.88784327157090459</v>
      </c>
      <c r="F35" s="31">
        <v>1036.6062837500003</v>
      </c>
      <c r="G35" s="17">
        <f t="shared" si="1"/>
        <v>2.7402779283065407E-2</v>
      </c>
      <c r="H35" s="17">
        <f t="shared" si="3"/>
        <v>0.50910339192677756</v>
      </c>
      <c r="I35" s="5">
        <f t="shared" si="4"/>
        <v>10844.069417419871</v>
      </c>
    </row>
    <row r="36" spans="2:9" ht="17.100000000000001" customHeight="1">
      <c r="B36" s="36" t="s">
        <v>38</v>
      </c>
      <c r="C36" s="4">
        <v>78839</v>
      </c>
      <c r="D36" s="17">
        <f t="shared" si="0"/>
        <v>1.3720942698500214E-2</v>
      </c>
      <c r="E36" s="18">
        <f t="shared" si="2"/>
        <v>0.90156421426940481</v>
      </c>
      <c r="F36" s="31">
        <v>933.80034662999992</v>
      </c>
      <c r="G36" s="17">
        <f t="shared" si="1"/>
        <v>2.468509519408154E-2</v>
      </c>
      <c r="H36" s="17">
        <f t="shared" si="3"/>
        <v>0.53378848712085913</v>
      </c>
      <c r="I36" s="5">
        <f t="shared" si="4"/>
        <v>11844.396131736828</v>
      </c>
    </row>
    <row r="37" spans="2:9" ht="17.100000000000001" customHeight="1">
      <c r="B37" s="36" t="s">
        <v>39</v>
      </c>
      <c r="C37" s="4">
        <v>66393</v>
      </c>
      <c r="D37" s="17">
        <f t="shared" si="0"/>
        <v>1.1554871936243797E-2</v>
      </c>
      <c r="E37" s="18">
        <f t="shared" si="2"/>
        <v>0.91311908620564863</v>
      </c>
      <c r="F37" s="31">
        <v>854.49320022000029</v>
      </c>
      <c r="G37" s="17">
        <f t="shared" si="1"/>
        <v>2.2588603726963349E-2</v>
      </c>
      <c r="H37" s="17">
        <f t="shared" si="3"/>
        <v>0.5563770908478225</v>
      </c>
      <c r="I37" s="5">
        <f t="shared" si="4"/>
        <v>12870.23029867607</v>
      </c>
    </row>
    <row r="38" spans="2:9" ht="17.100000000000001" customHeight="1">
      <c r="B38" s="37" t="s">
        <v>40</v>
      </c>
      <c r="C38" s="6">
        <v>57109</v>
      </c>
      <c r="D38" s="19">
        <f t="shared" si="0"/>
        <v>9.939107758452654E-3</v>
      </c>
      <c r="E38" s="20">
        <f t="shared" si="2"/>
        <v>0.92305819396410127</v>
      </c>
      <c r="F38" s="29">
        <v>793.17406987999948</v>
      </c>
      <c r="G38" s="19">
        <f t="shared" si="1"/>
        <v>2.0967627064099704E-2</v>
      </c>
      <c r="H38" s="19">
        <f t="shared" si="3"/>
        <v>0.57734471791192221</v>
      </c>
      <c r="I38" s="5">
        <f t="shared" si="4"/>
        <v>13888.775322278441</v>
      </c>
    </row>
    <row r="39" spans="2:9" ht="17.100000000000001" customHeight="1">
      <c r="B39" s="38" t="s">
        <v>41</v>
      </c>
      <c r="C39" s="8">
        <v>47888</v>
      </c>
      <c r="D39" s="21">
        <f t="shared" si="0"/>
        <v>8.3343079433500968E-3</v>
      </c>
      <c r="E39" s="22">
        <f t="shared" si="2"/>
        <v>0.93139250190745138</v>
      </c>
      <c r="F39" s="30">
        <v>714.90449761000036</v>
      </c>
      <c r="G39" s="21">
        <f t="shared" si="1"/>
        <v>1.8898563961630619E-2</v>
      </c>
      <c r="H39" s="21">
        <f t="shared" si="3"/>
        <v>0.5962432818735528</v>
      </c>
      <c r="I39" s="9">
        <f t="shared" si="4"/>
        <v>14928.677280529577</v>
      </c>
    </row>
    <row r="40" spans="2:9" ht="17.100000000000001" customHeight="1">
      <c r="B40" s="36" t="s">
        <v>42</v>
      </c>
      <c r="C40" s="4">
        <v>75407</v>
      </c>
      <c r="D40" s="17">
        <f t="shared" si="0"/>
        <v>1.312364598822671E-2</v>
      </c>
      <c r="E40" s="18">
        <f t="shared" si="2"/>
        <v>0.94451614789567806</v>
      </c>
      <c r="F40" s="31">
        <v>1247.9348055399989</v>
      </c>
      <c r="G40" s="17">
        <f t="shared" si="1"/>
        <v>3.298926754732566E-2</v>
      </c>
      <c r="H40" s="17">
        <f t="shared" si="3"/>
        <v>0.62923254942087847</v>
      </c>
      <c r="I40" s="5">
        <f t="shared" si="4"/>
        <v>16549.323080615846</v>
      </c>
    </row>
    <row r="41" spans="2:9" ht="17.100000000000001" customHeight="1">
      <c r="B41" s="36" t="s">
        <v>43</v>
      </c>
      <c r="C41" s="4">
        <v>57781</v>
      </c>
      <c r="D41" s="17">
        <f t="shared" si="0"/>
        <v>1.0056060960464248E-2</v>
      </c>
      <c r="E41" s="18">
        <f t="shared" si="2"/>
        <v>0.95457220885614236</v>
      </c>
      <c r="F41" s="31">
        <v>1089.8400824900004</v>
      </c>
      <c r="G41" s="17">
        <f t="shared" si="1"/>
        <v>2.8810019486157943E-2</v>
      </c>
      <c r="H41" s="17">
        <f t="shared" si="3"/>
        <v>0.65804256890703638</v>
      </c>
      <c r="I41" s="5">
        <f t="shared" si="4"/>
        <v>18861.564917360385</v>
      </c>
    </row>
    <row r="42" spans="2:9" ht="17.100000000000001" customHeight="1">
      <c r="B42" s="36" t="s">
        <v>44</v>
      </c>
      <c r="C42" s="4">
        <v>44939</v>
      </c>
      <c r="D42" s="17">
        <f t="shared" si="0"/>
        <v>7.821071347022427E-3</v>
      </c>
      <c r="E42" s="18">
        <f t="shared" si="2"/>
        <v>0.96239328020316484</v>
      </c>
      <c r="F42" s="31">
        <v>954.60161896999944</v>
      </c>
      <c r="G42" s="17">
        <f t="shared" si="1"/>
        <v>2.5234978677980437E-2</v>
      </c>
      <c r="H42" s="17">
        <f t="shared" si="3"/>
        <v>0.6832775475850168</v>
      </c>
      <c r="I42" s="5">
        <f t="shared" si="4"/>
        <v>21242.164244197676</v>
      </c>
    </row>
    <row r="43" spans="2:9" ht="17.100000000000001" customHeight="1">
      <c r="B43" s="36" t="s">
        <v>45</v>
      </c>
      <c r="C43" s="4">
        <v>34118</v>
      </c>
      <c r="D43" s="17">
        <f t="shared" si="0"/>
        <v>5.9378115271303579E-3</v>
      </c>
      <c r="E43" s="18">
        <f t="shared" si="2"/>
        <v>0.96833109173029519</v>
      </c>
      <c r="F43" s="31">
        <v>805.06870765999884</v>
      </c>
      <c r="G43" s="17">
        <f t="shared" si="1"/>
        <v>2.1282062871451939E-2</v>
      </c>
      <c r="H43" s="17">
        <f t="shared" si="3"/>
        <v>0.70455961045646875</v>
      </c>
      <c r="I43" s="5">
        <f t="shared" si="4"/>
        <v>23596.597328682776</v>
      </c>
    </row>
    <row r="44" spans="2:9" ht="17.100000000000001" customHeight="1">
      <c r="B44" s="37" t="s">
        <v>46</v>
      </c>
      <c r="C44" s="6">
        <v>27037</v>
      </c>
      <c r="D44" s="19">
        <f t="shared" si="0"/>
        <v>4.7054519684337735E-3</v>
      </c>
      <c r="E44" s="20">
        <f t="shared" si="2"/>
        <v>0.97303654369872894</v>
      </c>
      <c r="F44" s="29">
        <v>700.26653610999995</v>
      </c>
      <c r="G44" s="19">
        <f t="shared" si="1"/>
        <v>1.8511608147811477E-2</v>
      </c>
      <c r="H44" s="19">
        <f t="shared" si="3"/>
        <v>0.72307121860428025</v>
      </c>
      <c r="I44" s="7">
        <f t="shared" si="4"/>
        <v>25900.304623663866</v>
      </c>
    </row>
    <row r="45" spans="2:9" ht="17.100000000000001" customHeight="1">
      <c r="B45" s="38" t="s">
        <v>47</v>
      </c>
      <c r="C45" s="8">
        <v>21411</v>
      </c>
      <c r="D45" s="21">
        <f t="shared" si="0"/>
        <v>3.7263169765926521E-3</v>
      </c>
      <c r="E45" s="22">
        <f t="shared" si="2"/>
        <v>0.97676286067532159</v>
      </c>
      <c r="F45" s="30">
        <v>604.23907931000031</v>
      </c>
      <c r="G45" s="21">
        <f t="shared" si="1"/>
        <v>1.5973113788810358E-2</v>
      </c>
      <c r="H45" s="21">
        <f t="shared" si="3"/>
        <v>0.73904433239309064</v>
      </c>
      <c r="I45" s="9">
        <f t="shared" si="4"/>
        <v>28220.96489234507</v>
      </c>
    </row>
    <row r="46" spans="2:9" ht="17.100000000000001" customHeight="1">
      <c r="B46" s="36" t="s">
        <v>48</v>
      </c>
      <c r="C46" s="4">
        <v>51305</v>
      </c>
      <c r="D46" s="17">
        <f t="shared" si="0"/>
        <v>8.9289940910786975E-3</v>
      </c>
      <c r="E46" s="18">
        <f t="shared" si="2"/>
        <v>0.98569185476640031</v>
      </c>
      <c r="F46" s="31">
        <v>1713.3092621799999</v>
      </c>
      <c r="G46" s="17">
        <f t="shared" si="1"/>
        <v>4.5291482688400365E-2</v>
      </c>
      <c r="H46" s="17">
        <f t="shared" si="3"/>
        <v>0.78433581508149097</v>
      </c>
      <c r="I46" s="5">
        <f t="shared" si="4"/>
        <v>33394.586535035567</v>
      </c>
    </row>
    <row r="47" spans="2:9" ht="17.100000000000001" customHeight="1">
      <c r="B47" s="36" t="s">
        <v>49</v>
      </c>
      <c r="C47" s="4">
        <v>25139</v>
      </c>
      <c r="D47" s="17">
        <f t="shared" si="0"/>
        <v>4.3751287877522149E-3</v>
      </c>
      <c r="E47" s="18">
        <f t="shared" si="2"/>
        <v>0.99006698355415257</v>
      </c>
      <c r="F47" s="31">
        <v>1072.6820243399998</v>
      </c>
      <c r="G47" s="17">
        <f t="shared" si="1"/>
        <v>2.835644469331609E-2</v>
      </c>
      <c r="H47" s="17">
        <f t="shared" si="3"/>
        <v>0.81269225977480708</v>
      </c>
      <c r="I47" s="5">
        <f t="shared" si="4"/>
        <v>42670.035575798553</v>
      </c>
    </row>
    <row r="48" spans="2:9" ht="17.100000000000001" customHeight="1">
      <c r="B48" s="36" t="s">
        <v>50</v>
      </c>
      <c r="C48" s="4">
        <v>14767</v>
      </c>
      <c r="D48" s="17">
        <f t="shared" si="0"/>
        <v>2.5700118067042031E-3</v>
      </c>
      <c r="E48" s="18">
        <f t="shared" si="2"/>
        <v>0.99263699536085681</v>
      </c>
      <c r="F48" s="31">
        <v>767.0820917399999</v>
      </c>
      <c r="G48" s="17">
        <f t="shared" si="1"/>
        <v>2.0277883301943026E-2</v>
      </c>
      <c r="H48" s="17">
        <f t="shared" si="3"/>
        <v>0.8329701430767501</v>
      </c>
      <c r="I48" s="5">
        <f t="shared" si="4"/>
        <v>51945.695926051325</v>
      </c>
    </row>
    <row r="49" spans="2:9" ht="17.100000000000001" customHeight="1">
      <c r="B49" s="36" t="s">
        <v>51</v>
      </c>
      <c r="C49" s="4">
        <v>9340</v>
      </c>
      <c r="D49" s="17">
        <f t="shared" si="0"/>
        <v>1.6255102779587768E-3</v>
      </c>
      <c r="E49" s="18">
        <f t="shared" si="2"/>
        <v>0.99426250563881557</v>
      </c>
      <c r="F49" s="31">
        <v>570.49708371999986</v>
      </c>
      <c r="G49" s="17">
        <f t="shared" si="1"/>
        <v>1.5081141135144733E-2</v>
      </c>
      <c r="H49" s="17">
        <f t="shared" si="3"/>
        <v>0.8480512842118948</v>
      </c>
      <c r="I49" s="5">
        <f t="shared" si="4"/>
        <v>61081.058214132754</v>
      </c>
    </row>
    <row r="50" spans="2:9" ht="17.100000000000001" customHeight="1">
      <c r="B50" s="37" t="s">
        <v>52</v>
      </c>
      <c r="C50" s="6">
        <v>6588</v>
      </c>
      <c r="D50" s="19">
        <f t="shared" si="0"/>
        <v>1.146559069720816E-3</v>
      </c>
      <c r="E50" s="20">
        <f t="shared" si="2"/>
        <v>0.99540906470853641</v>
      </c>
      <c r="F50" s="29">
        <v>462.46005831000014</v>
      </c>
      <c r="G50" s="19">
        <f t="shared" si="1"/>
        <v>1.2225172762080981E-2</v>
      </c>
      <c r="H50" s="19">
        <f t="shared" si="3"/>
        <v>0.86027645697397581</v>
      </c>
      <c r="I50" s="7">
        <f t="shared" si="4"/>
        <v>70197.337326958121</v>
      </c>
    </row>
    <row r="51" spans="2:9" ht="17.100000000000001" customHeight="1">
      <c r="B51" s="36" t="s">
        <v>53</v>
      </c>
      <c r="C51" s="4">
        <v>4487</v>
      </c>
      <c r="D51" s="17">
        <f t="shared" si="0"/>
        <v>7.8090627593158796E-4</v>
      </c>
      <c r="E51" s="18">
        <f t="shared" si="2"/>
        <v>0.99618997098446804</v>
      </c>
      <c r="F51" s="31">
        <v>356.82947764999989</v>
      </c>
      <c r="G51" s="17">
        <f t="shared" si="1"/>
        <v>9.4328189699578058E-3</v>
      </c>
      <c r="H51" s="17">
        <f t="shared" si="3"/>
        <v>0.86970927594393366</v>
      </c>
      <c r="I51" s="5">
        <f t="shared" si="4"/>
        <v>79525.17888344104</v>
      </c>
    </row>
    <row r="52" spans="2:9" ht="17.100000000000001" customHeight="1">
      <c r="B52" s="36" t="s">
        <v>54</v>
      </c>
      <c r="C52" s="4">
        <v>10626</v>
      </c>
      <c r="D52" s="17">
        <f t="shared" si="0"/>
        <v>1.8493225068083471E-3</v>
      </c>
      <c r="E52" s="18">
        <f t="shared" si="2"/>
        <v>0.9980392934912764</v>
      </c>
      <c r="F52" s="31">
        <v>1076.2507215299993</v>
      </c>
      <c r="G52" s="17">
        <f t="shared" si="1"/>
        <v>2.845078352085231E-2</v>
      </c>
      <c r="H52" s="17">
        <f t="shared" si="3"/>
        <v>0.89816005946478594</v>
      </c>
      <c r="I52" s="5">
        <f t="shared" si="4"/>
        <v>101284.65288255217</v>
      </c>
    </row>
    <row r="53" spans="2:9" ht="17.100000000000001" customHeight="1">
      <c r="B53" s="36" t="s">
        <v>55</v>
      </c>
      <c r="C53" s="4">
        <v>3995</v>
      </c>
      <c r="D53" s="17">
        <f t="shared" si="0"/>
        <v>6.95279824458813E-4</v>
      </c>
      <c r="E53" s="18">
        <f t="shared" si="2"/>
        <v>0.99873457331573523</v>
      </c>
      <c r="F53" s="31">
        <v>579.6329408900001</v>
      </c>
      <c r="G53" s="17">
        <f t="shared" si="1"/>
        <v>1.5322648331768581E-2</v>
      </c>
      <c r="H53" s="17">
        <f t="shared" si="3"/>
        <v>0.91348270779655449</v>
      </c>
      <c r="I53" s="5">
        <f t="shared" si="4"/>
        <v>145089.5972190238</v>
      </c>
    </row>
    <row r="54" spans="2:9" ht="17.100000000000001" customHeight="1">
      <c r="B54" s="36" t="s">
        <v>56</v>
      </c>
      <c r="C54" s="4">
        <v>2104</v>
      </c>
      <c r="D54" s="17">
        <f t="shared" si="0"/>
        <v>3.6617490629820839E-4</v>
      </c>
      <c r="E54" s="18">
        <f t="shared" si="2"/>
        <v>0.99910074822203343</v>
      </c>
      <c r="F54" s="31">
        <v>395.99405348000005</v>
      </c>
      <c r="G54" s="17">
        <f t="shared" si="1"/>
        <v>1.0468138014428505E-2</v>
      </c>
      <c r="H54" s="17">
        <f t="shared" si="3"/>
        <v>0.92395084581098297</v>
      </c>
      <c r="I54" s="5">
        <f t="shared" si="4"/>
        <v>188210.10146387832</v>
      </c>
    </row>
    <row r="55" spans="2:9" ht="17.100000000000001" customHeight="1" thickBot="1">
      <c r="B55" s="39" t="s">
        <v>57</v>
      </c>
      <c r="C55" s="10">
        <v>5167</v>
      </c>
      <c r="D55" s="23">
        <f t="shared" si="0"/>
        <v>8.992517779671306E-4</v>
      </c>
      <c r="E55" s="18">
        <f t="shared" si="2"/>
        <v>1.0000000000000007</v>
      </c>
      <c r="F55" s="32">
        <v>2876.8261165000004</v>
      </c>
      <c r="G55" s="23">
        <f t="shared" si="1"/>
        <v>7.6049154189017032E-2</v>
      </c>
      <c r="H55" s="17">
        <f t="shared" si="3"/>
        <v>1</v>
      </c>
      <c r="I55" s="5">
        <f t="shared" si="4"/>
        <v>556769.13421714737</v>
      </c>
    </row>
    <row r="56" spans="2:9" ht="17.100000000000001" customHeight="1" thickTop="1" thickBot="1">
      <c r="B56" s="11" t="s">
        <v>8</v>
      </c>
      <c r="C56" s="12">
        <v>5745888</v>
      </c>
      <c r="D56" s="34">
        <f t="shared" si="0"/>
        <v>1</v>
      </c>
      <c r="E56" s="24"/>
      <c r="F56" s="33">
        <v>37828.509037060001</v>
      </c>
      <c r="G56" s="34">
        <f t="shared" si="1"/>
        <v>1</v>
      </c>
      <c r="H56" s="24"/>
      <c r="I56" s="13">
        <f>F56*10^6/C56</f>
        <v>6583.5792547748924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2019-09-20T09:28:22Z</dcterms:modified>
</cp:coreProperties>
</file>