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6" sheetId="121" r:id="rId1"/>
  </sheets>
  <definedNames>
    <definedName name="_xlnm.Print_Area" localSheetId="0">III.A.6!$B$2:$H$55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D11" i="121"/>
  <c r="G11" i="121" s="1"/>
  <c r="D12" i="121"/>
  <c r="D13" i="121"/>
  <c r="G13" i="121" s="1"/>
  <c r="D14" i="121"/>
  <c r="D15" i="121"/>
  <c r="G15" i="121" s="1"/>
  <c r="D16" i="121"/>
  <c r="D17" i="121"/>
  <c r="G17" i="121" s="1"/>
  <c r="D18" i="121"/>
  <c r="D19" i="121"/>
  <c r="G19" i="121" s="1"/>
  <c r="D20" i="121"/>
  <c r="D21" i="121"/>
  <c r="G21" i="121" s="1"/>
  <c r="D22" i="121"/>
  <c r="D23" i="121"/>
  <c r="G23" i="121" s="1"/>
  <c r="D24" i="121"/>
  <c r="D25" i="121"/>
  <c r="G25" i="121" s="1"/>
  <c r="D26" i="121"/>
  <c r="D27" i="121"/>
  <c r="G27" i="121" s="1"/>
  <c r="D28" i="121"/>
  <c r="D29" i="121"/>
  <c r="G29" i="121" s="1"/>
  <c r="D30" i="121"/>
  <c r="D31" i="121"/>
  <c r="G31" i="121" s="1"/>
  <c r="D32" i="121"/>
  <c r="D33" i="121"/>
  <c r="G33" i="121" s="1"/>
  <c r="D34" i="121"/>
  <c r="D35" i="121"/>
  <c r="G35" i="121" s="1"/>
  <c r="D36" i="121"/>
  <c r="D37" i="121"/>
  <c r="G37" i="121" s="1"/>
  <c r="D38" i="121"/>
  <c r="D39" i="121"/>
  <c r="G39" i="121" s="1"/>
  <c r="D40" i="121"/>
  <c r="D41" i="121"/>
  <c r="G41" i="121" s="1"/>
  <c r="D42" i="121"/>
  <c r="D43" i="121"/>
  <c r="G43" i="121" s="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54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4" i="121" l="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<sst xmlns="http://schemas.openxmlformats.org/spreadsheetml/2006/main" count="59" uniqueCount="56">
  <si>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</si>
  <si>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</si>
  <si>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</si>
  <si>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</si>
  <si>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</si>
  <si>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</si>
  <si>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</si>
  <si>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</si>
  <si>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</si>
  <si>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</si>
  <si>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</si>
  <si>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</si>
  <si>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</si>
  <si>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</si>
  <si>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</si>
  <si>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</si>
  <si>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</si>
  <si>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</si>
  <si>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</si>
  <si>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</si>
  <si>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</si>
  <si>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</si>
  <si>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</si>
  <si>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</si>
  <si>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</si>
  <si>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</si>
  <si>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</si>
  <si>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</si>
  <si>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</si>
  <si>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</si>
  <si>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</si>
  <si>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</si>
  <si>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</si>
  <si>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</si>
  <si>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</si>
  <si>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</si>
  <si>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</si>
  <si>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</si>
  <si>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</si>
  <si>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</si>
  <si>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</si>
  <si>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</si>
  <si>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</si>
  <si>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</si>
  <si>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</si>
  <si>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</si>
  <si>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</si>
  <si>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</si>
  <si>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</si>
  <si>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Importe (millones euros)</t>
  </si>
  <si>
    <t xml:space="preserve">III.A.6. DEDUCCIONES GENERALES </t>
  </si>
  <si>
    <t>Inversión vivienda habitual (régimen transitorio)</t>
  </si>
  <si>
    <t>Proporción respecto al importe total de cada deducción</t>
  </si>
  <si>
    <t xml:space="preserve">Resto deducciones </t>
  </si>
  <si>
    <t xml:space="preserve">IRPF  2016. TRIBUTACIÓN INDIVIDUAL. HOMBRES </t>
  </si>
  <si>
    <t>Tramos de base imponible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</si>
</sst>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77734375" style="1" customWidth="1"/>
    <col min="6" max="6" width="15.441406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54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50</v>
      </c>
      <c r="C4" s="54"/>
      <c r="D4" s="54"/>
      <c r="E4" s="54"/>
      <c r="F4" s="54"/>
      <c r="G4" s="54"/>
      <c r="H4" s="55"/>
    </row>
    <row r="5" spans="2:8" ht="29.25" customHeight="1" thickTop="1">
      <c r="B5" s="43"/>
      <c r="C5" s="44" t="s">
        <v>49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55</v>
      </c>
      <c r="C6" s="48" t="s">
        <v>51</v>
      </c>
      <c r="D6" s="48" t="s">
        <v>53</v>
      </c>
      <c r="E6" s="48" t="s">
        <v>48</v>
      </c>
      <c r="F6" s="48" t="s">
        <v>51</v>
      </c>
      <c r="G6" s="48" t="s">
        <v>53</v>
      </c>
      <c r="H6" s="49" t="s">
        <v>48</v>
      </c>
    </row>
    <row r="7" spans="2:8" ht="16.899999999999999" customHeight="1">
      <c r="B7" s="41" t="s">
        <v>1</v>
      </c>
      <c r="C7" s="22">
        <v>5.273709E-2</v>
      </c>
      <c r="D7" s="16">
        <f>E7-C7</f>
        <v>5.0311856599999993</v>
      </c>
      <c r="E7" s="17">
        <v>5.0839227499999993</v>
      </c>
      <c r="F7" s="28">
        <f t="shared" ref="F7:F22" si="0">C7/C$54</f>
        <v>4.5164671507157852E-5</v>
      </c>
      <c r="G7" s="29">
        <f t="shared" ref="G7:G22" si="1">D7/D$54</f>
        <v>6.892248208959951E-3</v>
      </c>
      <c r="H7" s="30">
        <f t="shared" ref="H7:H22" si="2">E7/E$54</f>
        <v>2.6790767058209549E-3</v>
      </c>
    </row>
    <row r="8" spans="2:8" ht="16.899999999999999" customHeight="1">
      <c r="B8" s="35" t="s">
        <v>2</v>
      </c>
      <c r="C8" s="22">
        <v>2.075248E-2</v>
      </c>
      <c r="D8" s="17">
        <f t="shared" ref="D8:D54" si="3">E8-C8</f>
        <v>6.18825732</v>
      </c>
      <c r="E8" s="17">
        <v>6.2090097999999996</v>
      </c>
      <c r="F8" s="8">
        <f t="shared" si="0"/>
        <v>1.7772670850038621E-5</v>
      </c>
      <c r="G8" s="9">
        <f t="shared" si="1"/>
        <v>8.4773268793172131E-3</v>
      </c>
      <c r="H8" s="31">
        <f t="shared" si="2"/>
        <v>3.2719642566154308E-3</v>
      </c>
    </row>
    <row r="9" spans="2:8" ht="16.899999999999999" customHeight="1">
      <c r="B9" s="36" t="s">
        <v>3</v>
      </c>
      <c r="C9" s="22">
        <v>3.886179E-2</v>
      </c>
      <c r="D9" s="17">
        <f t="shared" si="3"/>
        <v>4.5742045999999998</v>
      </c>
      <c r="E9" s="17">
        <v>4.6130663900000002</v>
      </c>
      <c r="F9" s="8">
        <f t="shared" si="0"/>
        <v>3.3281699455357737E-5</v>
      </c>
      <c r="G9" s="9">
        <f t="shared" si="1"/>
        <v>6.2662274048869765E-3</v>
      </c>
      <c r="H9" s="31">
        <f t="shared" si="2"/>
        <v>2.4309493506475027E-3</v>
      </c>
    </row>
    <row r="10" spans="2:8" ht="16.899999999999999" customHeight="1">
      <c r="B10" s="36" t="s">
        <v>4</v>
      </c>
      <c r="C10" s="22">
        <v>3.38059E-2</v>
      </c>
      <c r="D10" s="17">
        <f t="shared" si="3"/>
        <v>5.43196894</v>
      </c>
      <c r="E10" s="17">
        <v>5.4657748399999999</v>
      </c>
      <c r="F10" s="8">
        <f t="shared" si="0"/>
        <v>2.8951775088534988E-5</v>
      </c>
      <c r="G10" s="9">
        <f t="shared" si="1"/>
        <v>7.4412833729218981E-3</v>
      </c>
      <c r="H10" s="31">
        <f t="shared" si="2"/>
        <v>2.8803014469695192E-3</v>
      </c>
    </row>
    <row r="11" spans="2:8" ht="16.899999999999999" customHeight="1">
      <c r="B11" s="36" t="s">
        <v>5</v>
      </c>
      <c r="C11" s="22">
        <v>2.7551792899999992</v>
      </c>
      <c r="D11" s="17">
        <f t="shared" si="3"/>
        <v>6.5138139399999986</v>
      </c>
      <c r="E11" s="17">
        <v>9.2689932299999978</v>
      </c>
      <c r="F11" s="8">
        <f t="shared" si="0"/>
        <v>2.3595683337130353E-3</v>
      </c>
      <c r="G11" s="9">
        <f t="shared" si="1"/>
        <v>8.923308638437993E-3</v>
      </c>
      <c r="H11" s="31">
        <f t="shared" si="2"/>
        <v>4.8844848889383948E-3</v>
      </c>
    </row>
    <row r="12" spans="2:8" ht="16.899999999999999" customHeight="1">
      <c r="B12" s="37" t="s">
        <v>6</v>
      </c>
      <c r="C12" s="22">
        <v>11.585842800000009</v>
      </c>
      <c r="D12" s="17">
        <f t="shared" si="3"/>
        <v>8.1477048500000038</v>
      </c>
      <c r="E12" s="17">
        <v>19.733547650000013</v>
      </c>
      <c r="F12" s="8">
        <f t="shared" si="0"/>
        <v>9.9222536585839381E-3</v>
      </c>
      <c r="G12" s="9">
        <f t="shared" si="1"/>
        <v>1.1161584555706266E-2</v>
      </c>
      <c r="H12" s="31">
        <f t="shared" si="2"/>
        <v>1.0398995113040002E-2</v>
      </c>
    </row>
    <row r="13" spans="2:8" ht="16.899999999999999" customHeight="1">
      <c r="B13" s="36" t="s">
        <v>7</v>
      </c>
      <c r="C13" s="21">
        <v>16.95307219999999</v>
      </c>
      <c r="D13" s="19">
        <f t="shared" si="3"/>
        <v>9.8548467799999955</v>
      </c>
      <c r="E13" s="19">
        <v>26.807918979999986</v>
      </c>
      <c r="F13" s="10">
        <f t="shared" si="0"/>
        <v>1.451881279285849E-2</v>
      </c>
      <c r="G13" s="11">
        <f t="shared" si="1"/>
        <v>1.3500207437987832E-2</v>
      </c>
      <c r="H13" s="32">
        <f t="shared" si="2"/>
        <v>1.4126979264359086E-2</v>
      </c>
    </row>
    <row r="14" spans="2:8" ht="16.899999999999999" customHeight="1">
      <c r="B14" s="36" t="s">
        <v>8</v>
      </c>
      <c r="C14" s="22">
        <v>22.000695889999996</v>
      </c>
      <c r="D14" s="17">
        <f t="shared" si="3"/>
        <v>11.892307699999996</v>
      </c>
      <c r="E14" s="17">
        <v>33.893003589999992</v>
      </c>
      <c r="F14" s="8">
        <f t="shared" si="0"/>
        <v>1.8841657793418783E-2</v>
      </c>
      <c r="G14" s="9">
        <f t="shared" si="1"/>
        <v>1.6291336075585337E-2</v>
      </c>
      <c r="H14" s="31">
        <f t="shared" si="2"/>
        <v>1.7860608996915814E-2</v>
      </c>
    </row>
    <row r="15" spans="2:8" ht="16.899999999999999" customHeight="1">
      <c r="B15" s="36" t="s">
        <v>9</v>
      </c>
      <c r="C15" s="22">
        <v>24.624534429999976</v>
      </c>
      <c r="D15" s="17">
        <f t="shared" si="3"/>
        <v>13.218809549999996</v>
      </c>
      <c r="E15" s="17">
        <v>37.843343979999972</v>
      </c>
      <c r="F15" s="8">
        <f t="shared" si="0"/>
        <v>2.1088744345727977E-2</v>
      </c>
      <c r="G15" s="9">
        <f t="shared" si="1"/>
        <v>1.8108518071577224E-2</v>
      </c>
      <c r="H15" s="31">
        <f t="shared" si="2"/>
        <v>1.9942321375199416E-2</v>
      </c>
    </row>
    <row r="16" spans="2:8" ht="16.899999999999999" customHeight="1">
      <c r="B16" s="36" t="s">
        <v>10</v>
      </c>
      <c r="C16" s="22">
        <v>42.021847539999982</v>
      </c>
      <c r="D16" s="17">
        <f t="shared" si="3"/>
        <v>21.425589309999999</v>
      </c>
      <c r="E16" s="17">
        <v>63.447436849999981</v>
      </c>
      <c r="F16" s="8">
        <f t="shared" si="0"/>
        <v>3.5988010340880935E-2</v>
      </c>
      <c r="G16" s="9">
        <f t="shared" si="1"/>
        <v>2.9351029663206463E-2</v>
      </c>
      <c r="H16" s="31">
        <f t="shared" si="2"/>
        <v>3.3434919936358401E-2</v>
      </c>
    </row>
    <row r="17" spans="2:8" ht="16.899999999999999" customHeight="1">
      <c r="B17" s="36" t="s">
        <v>11</v>
      </c>
      <c r="C17" s="22">
        <v>57.141582109999888</v>
      </c>
      <c r="D17" s="17">
        <f t="shared" si="3"/>
        <v>27.543664070000005</v>
      </c>
      <c r="E17" s="17">
        <v>84.685246179999893</v>
      </c>
      <c r="F17" s="8">
        <f t="shared" si="0"/>
        <v>4.893673096861114E-2</v>
      </c>
      <c r="G17" s="9">
        <f t="shared" si="1"/>
        <v>3.7732213077315085E-2</v>
      </c>
      <c r="H17" s="31">
        <f t="shared" si="2"/>
        <v>4.4626616399226514E-2</v>
      </c>
    </row>
    <row r="18" spans="2:8" ht="16.899999999999999" customHeight="1">
      <c r="B18" s="37" t="s">
        <v>12</v>
      </c>
      <c r="C18" s="20">
        <v>58.116908700000039</v>
      </c>
      <c r="D18" s="18">
        <f t="shared" si="3"/>
        <v>27.887163639999983</v>
      </c>
      <c r="E18" s="18">
        <v>86.004072340000022</v>
      </c>
      <c r="F18" s="12">
        <f t="shared" si="0"/>
        <v>4.9772012267779393E-2</v>
      </c>
      <c r="G18" s="13">
        <f t="shared" si="1"/>
        <v>3.8202774979837054E-2</v>
      </c>
      <c r="H18" s="33">
        <f t="shared" si="2"/>
        <v>4.532159872252866E-2</v>
      </c>
    </row>
    <row r="19" spans="2:8" ht="16.899999999999999" customHeight="1">
      <c r="B19" s="38" t="s">
        <v>13</v>
      </c>
      <c r="C19" s="21">
        <v>55.919517460000066</v>
      </c>
      <c r="D19" s="19">
        <f t="shared" si="3"/>
        <v>26.647090400000025</v>
      </c>
      <c r="E19" s="19">
        <v>82.56660786000009</v>
      </c>
      <c r="F19" s="8">
        <f t="shared" si="0"/>
        <v>4.7890140258396531E-2</v>
      </c>
      <c r="G19" s="9">
        <f t="shared" si="1"/>
        <v>3.6503992000047579E-2</v>
      </c>
      <c r="H19" s="31">
        <f t="shared" si="2"/>
        <v>4.3510156757668991E-2</v>
      </c>
    </row>
    <row r="20" spans="2:8" ht="16.899999999999999" customHeight="1">
      <c r="B20" s="36" t="s">
        <v>14</v>
      </c>
      <c r="C20" s="22">
        <v>53.317641580000078</v>
      </c>
      <c r="D20" s="17">
        <f t="shared" si="3"/>
        <v>25.319423359999981</v>
      </c>
      <c r="E20" s="17">
        <v>78.637064940000059</v>
      </c>
      <c r="F20" s="8">
        <f t="shared" si="0"/>
        <v>4.5661862789491879E-2</v>
      </c>
      <c r="G20" s="9">
        <f t="shared" si="1"/>
        <v>3.4685213804027781E-2</v>
      </c>
      <c r="H20" s="31">
        <f t="shared" si="2"/>
        <v>4.1439404030063964E-2</v>
      </c>
    </row>
    <row r="21" spans="2:8" ht="16.899999999999999" customHeight="1">
      <c r="B21" s="36" t="s">
        <v>15</v>
      </c>
      <c r="C21" s="22">
        <v>52.624324419999951</v>
      </c>
      <c r="D21" s="17">
        <f t="shared" si="3"/>
        <v>23.859733440000014</v>
      </c>
      <c r="E21" s="17">
        <v>76.484057859999965</v>
      </c>
      <c r="F21" s="8">
        <f t="shared" si="0"/>
        <v>4.5068097722407573E-2</v>
      </c>
      <c r="G21" s="9">
        <f t="shared" si="1"/>
        <v>3.268557675689153E-2</v>
      </c>
      <c r="H21" s="31">
        <f t="shared" si="2"/>
        <v>4.0304833069972991E-2</v>
      </c>
    </row>
    <row r="22" spans="2:8" ht="16.899999999999999" customHeight="1">
      <c r="B22" s="36" t="s">
        <v>16</v>
      </c>
      <c r="C22" s="22">
        <v>48.635425619999978</v>
      </c>
      <c r="D22" s="17">
        <f t="shared" si="3"/>
        <v>19.843908349999992</v>
      </c>
      <c r="E22" s="17">
        <v>68.479333969999971</v>
      </c>
      <c r="F22" s="8">
        <f t="shared" si="0"/>
        <v>4.1651957317669748E-2</v>
      </c>
      <c r="G22" s="9">
        <f t="shared" si="1"/>
        <v>2.7184276436352555E-2</v>
      </c>
      <c r="H22" s="31">
        <f t="shared" si="2"/>
        <v>3.6086580676144335E-2</v>
      </c>
    </row>
    <row r="23" spans="2:8" ht="16.899999999999999" customHeight="1">
      <c r="B23" s="36" t="s">
        <v>17</v>
      </c>
      <c r="C23" s="22">
        <v>44.878008890000018</v>
      </c>
      <c r="D23" s="17">
        <f t="shared" si="3"/>
        <v>14.791992829999998</v>
      </c>
      <c r="E23" s="17">
        <v>59.670001720000016</v>
      </c>
      <c r="F23" s="8">
        <f t="shared" ref="F23:F54" si="4">C23/C$54</f>
        <v>3.8434060912578998E-2</v>
      </c>
      <c r="G23" s="9">
        <f t="shared" ref="G23:G54" si="5">D23/D$54</f>
        <v>2.0263630281041136E-2</v>
      </c>
      <c r="H23" s="31">
        <f t="shared" ref="H23:H54" si="6">E23/E$54</f>
        <v>3.1444323508721367E-2</v>
      </c>
    </row>
    <row r="24" spans="2:8" ht="16.899999999999999" customHeight="1">
      <c r="B24" s="37" t="s">
        <v>18</v>
      </c>
      <c r="C24" s="20">
        <v>44.741353170000046</v>
      </c>
      <c r="D24" s="18">
        <f t="shared" si="3"/>
        <v>12.524493870000008</v>
      </c>
      <c r="E24" s="18">
        <v>57.265847040000054</v>
      </c>
      <c r="F24" s="8">
        <f t="shared" si="4"/>
        <v>3.831702732761303E-2</v>
      </c>
      <c r="G24" s="9">
        <f t="shared" si="5"/>
        <v>1.7157371299161606E-2</v>
      </c>
      <c r="H24" s="31">
        <f t="shared" si="6"/>
        <v>3.0177405202305649E-2</v>
      </c>
    </row>
    <row r="25" spans="2:8" ht="16.899999999999999" customHeight="1">
      <c r="B25" s="38" t="s">
        <v>19</v>
      </c>
      <c r="C25" s="21">
        <v>44.243176830000053</v>
      </c>
      <c r="D25" s="19">
        <f t="shared" si="3"/>
        <v>12.852050519999999</v>
      </c>
      <c r="E25" s="19">
        <v>57.095227350000052</v>
      </c>
      <c r="F25" s="10">
        <f t="shared" si="4"/>
        <v>3.7890383181173819E-2</v>
      </c>
      <c r="G25" s="11">
        <f t="shared" si="5"/>
        <v>1.7606092910101991E-2</v>
      </c>
      <c r="H25" s="32">
        <f t="shared" si="6"/>
        <v>3.0087493679351568E-2</v>
      </c>
    </row>
    <row r="26" spans="2:8" ht="16.899999999999999" customHeight="1">
      <c r="B26" s="36" t="s">
        <v>20</v>
      </c>
      <c r="C26" s="22">
        <v>41.998948760000026</v>
      </c>
      <c r="D26" s="17">
        <f t="shared" si="3"/>
        <v>12.532349610000004</v>
      </c>
      <c r="E26" s="17">
        <v>54.53129837000003</v>
      </c>
      <c r="F26" s="8">
        <f t="shared" si="4"/>
        <v>3.5968399553167531E-2</v>
      </c>
      <c r="G26" s="9">
        <f t="shared" si="5"/>
        <v>1.7168132919504003E-2</v>
      </c>
      <c r="H26" s="31">
        <f t="shared" si="6"/>
        <v>2.8736379049276329E-2</v>
      </c>
    </row>
    <row r="27" spans="2:8" ht="16.899999999999999" customHeight="1">
      <c r="B27" s="36" t="s">
        <v>21</v>
      </c>
      <c r="C27" s="22">
        <v>40.501552569999987</v>
      </c>
      <c r="D27" s="17">
        <f t="shared" si="3"/>
        <v>12.80964402</v>
      </c>
      <c r="E27" s="17">
        <v>53.311196589999987</v>
      </c>
      <c r="F27" s="8">
        <f t="shared" si="4"/>
        <v>3.468601163533927E-2</v>
      </c>
      <c r="G27" s="9">
        <f t="shared" si="5"/>
        <v>1.7548000018401143E-2</v>
      </c>
      <c r="H27" s="31">
        <f t="shared" si="6"/>
        <v>2.8093421550063974E-2</v>
      </c>
    </row>
    <row r="28" spans="2:8" ht="16.899999999999999" customHeight="1">
      <c r="B28" s="36" t="s">
        <v>22</v>
      </c>
      <c r="C28" s="22">
        <v>74.800134429999929</v>
      </c>
      <c r="D28" s="17">
        <f t="shared" si="3"/>
        <v>26.321649019999995</v>
      </c>
      <c r="E28" s="17">
        <v>101.12178344999992</v>
      </c>
      <c r="F28" s="8">
        <f t="shared" si="4"/>
        <v>6.4059725332250891E-2</v>
      </c>
      <c r="G28" s="9">
        <f t="shared" si="5"/>
        <v>3.6058168108820586E-2</v>
      </c>
      <c r="H28" s="31">
        <f t="shared" si="6"/>
        <v>5.3288184697921653E-2</v>
      </c>
    </row>
    <row r="29" spans="2:8" ht="16.899999999999999" customHeight="1">
      <c r="B29" s="36" t="s">
        <v>23</v>
      </c>
      <c r="C29" s="22">
        <v>70.603934989999942</v>
      </c>
      <c r="D29" s="17">
        <f t="shared" si="3"/>
        <v>30.239180459999986</v>
      </c>
      <c r="E29" s="17">
        <v>100.84311544999993</v>
      </c>
      <c r="F29" s="8">
        <f t="shared" si="4"/>
        <v>6.0466050192304423E-2</v>
      </c>
      <c r="G29" s="9">
        <f t="shared" si="5"/>
        <v>4.1424815431249991E-2</v>
      </c>
      <c r="H29" s="31">
        <f t="shared" si="6"/>
        <v>5.3141334915938303E-2</v>
      </c>
    </row>
    <row r="30" spans="2:8" ht="16.899999999999999" customHeight="1">
      <c r="B30" s="37" t="s">
        <v>24</v>
      </c>
      <c r="C30" s="20">
        <v>53.495497270000044</v>
      </c>
      <c r="D30" s="18">
        <f t="shared" si="3"/>
        <v>24.413850969999999</v>
      </c>
      <c r="E30" s="18">
        <v>77.909348240000043</v>
      </c>
      <c r="F30" s="12">
        <f t="shared" si="4"/>
        <v>4.5814180519092196E-2</v>
      </c>
      <c r="G30" s="13">
        <f t="shared" si="5"/>
        <v>3.3444665331988102E-2</v>
      </c>
      <c r="H30" s="33">
        <f t="shared" si="6"/>
        <v>4.1055918883794396E-2</v>
      </c>
    </row>
    <row r="31" spans="2:8" ht="16.899999999999999" customHeight="1">
      <c r="B31" s="38" t="s">
        <v>25</v>
      </c>
      <c r="C31" s="21">
        <v>41.994944949999969</v>
      </c>
      <c r="D31" s="19">
        <f t="shared" si="3"/>
        <v>21.173343170000003</v>
      </c>
      <c r="E31" s="19">
        <v>63.168288119999971</v>
      </c>
      <c r="F31" s="8">
        <f t="shared" si="4"/>
        <v>3.5964970642633605E-2</v>
      </c>
      <c r="G31" s="9">
        <f t="shared" si="5"/>
        <v>2.9005476323671772E-2</v>
      </c>
      <c r="H31" s="31">
        <f t="shared" si="6"/>
        <v>3.328781682390404E-2</v>
      </c>
    </row>
    <row r="32" spans="2:8" ht="16.899999999999999" customHeight="1">
      <c r="B32" s="36" t="s">
        <v>26</v>
      </c>
      <c r="C32" s="22">
        <v>32.835007270000006</v>
      </c>
      <c r="D32" s="17">
        <f t="shared" si="3"/>
        <v>16.999289780000012</v>
      </c>
      <c r="E32" s="17">
        <v>49.834297050000018</v>
      </c>
      <c r="F32" s="8">
        <f t="shared" si="4"/>
        <v>2.8120290999838829E-2</v>
      </c>
      <c r="G32" s="9">
        <f t="shared" si="5"/>
        <v>2.3287418206665085E-2</v>
      </c>
      <c r="H32" s="31">
        <f t="shared" si="6"/>
        <v>2.6261198476632438E-2</v>
      </c>
    </row>
    <row r="33" spans="2:8" ht="16.899999999999999" customHeight="1">
      <c r="B33" s="36" t="s">
        <v>27</v>
      </c>
      <c r="C33" s="22">
        <v>27.365680509999997</v>
      </c>
      <c r="D33" s="17">
        <f t="shared" si="3"/>
        <v>14.61086267000001</v>
      </c>
      <c r="E33" s="17">
        <v>41.976543180000007</v>
      </c>
      <c r="F33" s="8">
        <f t="shared" si="4"/>
        <v>2.3436294471385923E-2</v>
      </c>
      <c r="G33" s="9">
        <f t="shared" si="5"/>
        <v>2.0015499103777337E-2</v>
      </c>
      <c r="H33" s="31">
        <f t="shared" si="6"/>
        <v>2.2120394930160082E-2</v>
      </c>
    </row>
    <row r="34" spans="2:8" ht="16.899999999999999" customHeight="1">
      <c r="B34" s="36" t="s">
        <v>28</v>
      </c>
      <c r="C34" s="22">
        <v>23.085551500000001</v>
      </c>
      <c r="D34" s="17">
        <f t="shared" si="3"/>
        <v>12.780507990000004</v>
      </c>
      <c r="E34" s="17">
        <v>35.866059490000005</v>
      </c>
      <c r="F34" s="8">
        <f t="shared" si="4"/>
        <v>1.9770741048834421E-2</v>
      </c>
      <c r="G34" s="9">
        <f t="shared" si="5"/>
        <v>1.7508086414699291E-2</v>
      </c>
      <c r="H34" s="31">
        <f t="shared" si="6"/>
        <v>1.8900351015217063E-2</v>
      </c>
    </row>
    <row r="35" spans="2:8" ht="16.899999999999999" customHeight="1">
      <c r="B35" s="36" t="s">
        <v>29</v>
      </c>
      <c r="C35" s="22">
        <v>19.941346169999996</v>
      </c>
      <c r="D35" s="17">
        <f t="shared" si="3"/>
        <v>11.208612209999998</v>
      </c>
      <c r="E35" s="17">
        <v>31.149958379999994</v>
      </c>
      <c r="F35" s="8">
        <f t="shared" si="4"/>
        <v>1.7078006184614476E-2</v>
      </c>
      <c r="G35" s="9">
        <f t="shared" si="5"/>
        <v>1.5354737958387951E-2</v>
      </c>
      <c r="H35" s="31">
        <f t="shared" si="6"/>
        <v>1.6415105418970073E-2</v>
      </c>
    </row>
    <row r="36" spans="2:8" ht="16.899999999999999" customHeight="1">
      <c r="B36" s="37" t="s">
        <v>30</v>
      </c>
      <c r="C36" s="20">
        <v>17.471007079999993</v>
      </c>
      <c r="D36" s="18">
        <f t="shared" si="3"/>
        <v>10.066326690000004</v>
      </c>
      <c r="E36" s="18">
        <v>27.537333769999996</v>
      </c>
      <c r="F36" s="8">
        <f t="shared" si="4"/>
        <v>1.4962378388102734E-2</v>
      </c>
      <c r="G36" s="9">
        <f t="shared" si="5"/>
        <v>1.3789914900488543E-2</v>
      </c>
      <c r="H36" s="31">
        <f t="shared" si="6"/>
        <v>1.4511359253762016E-2</v>
      </c>
    </row>
    <row r="37" spans="2:8" ht="16.899999999999999" customHeight="1">
      <c r="B37" s="38" t="s">
        <v>31</v>
      </c>
      <c r="C37" s="21">
        <v>14.422743869999994</v>
      </c>
      <c r="D37" s="19">
        <f t="shared" si="3"/>
        <v>8.9599069699999987</v>
      </c>
      <c r="E37" s="19">
        <v>23.382650839999993</v>
      </c>
      <c r="F37" s="10">
        <f t="shared" si="4"/>
        <v>1.2351809497270789E-2</v>
      </c>
      <c r="G37" s="11">
        <f t="shared" si="5"/>
        <v>1.2274224594293798E-2</v>
      </c>
      <c r="H37" s="32">
        <f t="shared" si="6"/>
        <v>1.2321964409429466E-2</v>
      </c>
    </row>
    <row r="38" spans="2:8" ht="16.899999999999999" customHeight="1">
      <c r="B38" s="36" t="s">
        <v>32</v>
      </c>
      <c r="C38" s="22">
        <v>24.006831740000017</v>
      </c>
      <c r="D38" s="17">
        <f t="shared" si="3"/>
        <v>15.913020199999991</v>
      </c>
      <c r="E38" s="17">
        <v>39.919851940000008</v>
      </c>
      <c r="F38" s="8">
        <f t="shared" si="4"/>
        <v>2.0559736410649725E-2</v>
      </c>
      <c r="G38" s="9">
        <f t="shared" si="5"/>
        <v>2.1799331685285785E-2</v>
      </c>
      <c r="H38" s="31">
        <f t="shared" si="6"/>
        <v>2.103657956491874E-2</v>
      </c>
    </row>
    <row r="39" spans="2:8" ht="16.899999999999999" customHeight="1">
      <c r="B39" s="36" t="s">
        <v>33</v>
      </c>
      <c r="C39" s="22">
        <v>18.877598669999998</v>
      </c>
      <c r="D39" s="17">
        <f t="shared" si="3"/>
        <v>13.494093280000001</v>
      </c>
      <c r="E39" s="17">
        <v>32.371691949999999</v>
      </c>
      <c r="F39" s="8">
        <f t="shared" si="4"/>
        <v>1.6167000165813281E-2</v>
      </c>
      <c r="G39" s="9">
        <f t="shared" si="5"/>
        <v>1.8485630729162664E-2</v>
      </c>
      <c r="H39" s="31">
        <f t="shared" si="6"/>
        <v>1.7058922823179546E-2</v>
      </c>
    </row>
    <row r="40" spans="2:8" ht="16.899999999999999" customHeight="1">
      <c r="B40" s="36" t="s">
        <v>34</v>
      </c>
      <c r="C40" s="22">
        <v>14.734949319999993</v>
      </c>
      <c r="D40" s="17">
        <f t="shared" si="3"/>
        <v>11.54852419</v>
      </c>
      <c r="E40" s="17">
        <v>26.283473509999993</v>
      </c>
      <c r="F40" s="8">
        <f t="shared" si="4"/>
        <v>1.2619185960249583E-2</v>
      </c>
      <c r="G40" s="9">
        <f t="shared" si="5"/>
        <v>1.5820385202135072E-2</v>
      </c>
      <c r="H40" s="31">
        <f t="shared" si="6"/>
        <v>1.3850612035500169E-2</v>
      </c>
    </row>
    <row r="41" spans="2:8" ht="16.899999999999999" customHeight="1">
      <c r="B41" s="36" t="s">
        <v>35</v>
      </c>
      <c r="C41" s="22">
        <v>11.42095451</v>
      </c>
      <c r="D41" s="17">
        <f t="shared" si="3"/>
        <v>9.940571940000007</v>
      </c>
      <c r="E41" s="17">
        <v>21.361526450000007</v>
      </c>
      <c r="F41" s="8">
        <f t="shared" si="4"/>
        <v>9.7810413646703485E-3</v>
      </c>
      <c r="G41" s="9">
        <f t="shared" si="5"/>
        <v>1.3617642794263848E-2</v>
      </c>
      <c r="H41" s="31">
        <f t="shared" si="6"/>
        <v>1.1256891720664564E-2</v>
      </c>
    </row>
    <row r="42" spans="2:8" ht="16.899999999999999" customHeight="1">
      <c r="B42" s="37" t="s">
        <v>36</v>
      </c>
      <c r="C42" s="20">
        <v>9.2543153700000005</v>
      </c>
      <c r="D42" s="18">
        <f t="shared" si="3"/>
        <v>8.5262303700000004</v>
      </c>
      <c r="E42" s="18">
        <v>17.780545740000001</v>
      </c>
      <c r="F42" s="12">
        <f t="shared" si="4"/>
        <v>7.925505819712313E-3</v>
      </c>
      <c r="G42" s="13">
        <f t="shared" si="5"/>
        <v>1.1680128694915316E-2</v>
      </c>
      <c r="H42" s="33">
        <f t="shared" si="6"/>
        <v>9.3698209534788905E-3</v>
      </c>
    </row>
    <row r="43" spans="2:8" ht="16.899999999999999" customHeight="1">
      <c r="B43" s="38" t="s">
        <v>37</v>
      </c>
      <c r="C43" s="21">
        <v>7.2718090300000036</v>
      </c>
      <c r="D43" s="19">
        <f t="shared" si="3"/>
        <v>6.9875644999999995</v>
      </c>
      <c r="E43" s="19">
        <v>14.259373530000003</v>
      </c>
      <c r="F43" s="8">
        <f t="shared" si="4"/>
        <v>6.2276637960633468E-3</v>
      </c>
      <c r="G43" s="9">
        <f t="shared" si="5"/>
        <v>9.5723020704660579E-3</v>
      </c>
      <c r="H43" s="31">
        <f t="shared" si="6"/>
        <v>7.5142674942932468E-3</v>
      </c>
    </row>
    <row r="44" spans="2:8" ht="16.899999999999999" customHeight="1">
      <c r="B44" s="36" t="s">
        <v>38</v>
      </c>
      <c r="C44" s="22">
        <v>17.527081569999993</v>
      </c>
      <c r="D44" s="17">
        <f t="shared" si="3"/>
        <v>20.583734409999998</v>
      </c>
      <c r="E44" s="17">
        <v>38.110815979999991</v>
      </c>
      <c r="F44" s="8">
        <f t="shared" si="4"/>
        <v>1.5010401248688736E-2</v>
      </c>
      <c r="G44" s="9">
        <f t="shared" si="5"/>
        <v>2.8197768122321651E-2</v>
      </c>
      <c r="H44" s="31">
        <f t="shared" si="6"/>
        <v>2.0083271196803098E-2</v>
      </c>
    </row>
    <row r="45" spans="2:8" ht="16.899999999999999" customHeight="1">
      <c r="B45" s="36" t="s">
        <v>39</v>
      </c>
      <c r="C45" s="22">
        <v>8.5796221899999985</v>
      </c>
      <c r="D45" s="17">
        <f t="shared" si="3"/>
        <v>11.815331110000002</v>
      </c>
      <c r="E45" s="17">
        <v>20.394953300000001</v>
      </c>
      <c r="F45" s="8">
        <f t="shared" si="4"/>
        <v>7.3476905507465842E-3</v>
      </c>
      <c r="G45" s="9">
        <f t="shared" si="5"/>
        <v>1.6185885432255409E-2</v>
      </c>
      <c r="H45" s="31">
        <f t="shared" si="6"/>
        <v>1.0747536300062038E-2</v>
      </c>
    </row>
    <row r="46" spans="2:8" ht="16.899999999999999" customHeight="1">
      <c r="B46" s="36" t="s">
        <v>40</v>
      </c>
      <c r="C46" s="22">
        <v>4.9540105299999997</v>
      </c>
      <c r="D46" s="17">
        <f t="shared" si="3"/>
        <v>8.963380210000004</v>
      </c>
      <c r="E46" s="17">
        <v>13.917390740000004</v>
      </c>
      <c r="F46" s="8">
        <f t="shared" si="4"/>
        <v>4.2426735762335572E-3</v>
      </c>
      <c r="G46" s="9">
        <f t="shared" si="5"/>
        <v>1.2278982604390632E-2</v>
      </c>
      <c r="H46" s="31">
        <f t="shared" si="6"/>
        <v>7.3340526933345467E-3</v>
      </c>
    </row>
    <row r="47" spans="2:8" ht="16.899999999999999" customHeight="1">
      <c r="B47" s="36" t="s">
        <v>41</v>
      </c>
      <c r="C47" s="22">
        <v>3.1328746500000006</v>
      </c>
      <c r="D47" s="17">
        <f t="shared" si="3"/>
        <v>7.2239257300000039</v>
      </c>
      <c r="E47" s="17">
        <v>10.356800380000005</v>
      </c>
      <c r="F47" s="8">
        <f t="shared" si="4"/>
        <v>2.6830311350200049E-3</v>
      </c>
      <c r="G47" s="9">
        <f t="shared" si="5"/>
        <v>9.8960945866291561E-3</v>
      </c>
      <c r="H47" s="31">
        <f t="shared" si="6"/>
        <v>5.457727036646186E-3</v>
      </c>
    </row>
    <row r="48" spans="2:8" ht="16.899999999999999" customHeight="1">
      <c r="B48" s="37" t="s">
        <v>42</v>
      </c>
      <c r="C48" s="20">
        <v>2.1259390300000005</v>
      </c>
      <c r="D48" s="18">
        <f t="shared" si="3"/>
        <v>5.6593596299999991</v>
      </c>
      <c r="E48" s="18">
        <v>7.7852986599999996</v>
      </c>
      <c r="F48" s="8">
        <f t="shared" si="4"/>
        <v>1.8206794863765868E-3</v>
      </c>
      <c r="G48" s="9">
        <f t="shared" si="5"/>
        <v>7.7527870982458929E-3</v>
      </c>
      <c r="H48" s="31">
        <f t="shared" si="6"/>
        <v>4.1026217968919958E-3</v>
      </c>
    </row>
    <row r="49" spans="2:8" ht="16.899999999999999" customHeight="1">
      <c r="B49" s="36" t="s">
        <v>43</v>
      </c>
      <c r="C49" s="22">
        <v>1.4434828699999993</v>
      </c>
      <c r="D49" s="17">
        <f t="shared" si="3"/>
        <v>4.5845057899999997</v>
      </c>
      <c r="E49" s="17">
        <v>6.0279886599999992</v>
      </c>
      <c r="F49" s="10">
        <f t="shared" si="4"/>
        <v>1.2362159089505966E-3</v>
      </c>
      <c r="G49" s="11">
        <f t="shared" si="5"/>
        <v>6.2803390602949897E-3</v>
      </c>
      <c r="H49" s="32">
        <f t="shared" si="6"/>
        <v>3.1765714775974659E-3</v>
      </c>
    </row>
    <row r="50" spans="2:8" ht="16.899999999999999" customHeight="1">
      <c r="B50" s="36" t="s">
        <v>44</v>
      </c>
      <c r="C50" s="22">
        <v>3.1825730800000001</v>
      </c>
      <c r="D50" s="17">
        <f t="shared" si="3"/>
        <v>16.722625309999998</v>
      </c>
      <c r="E50" s="17">
        <v>19.905198389999999</v>
      </c>
      <c r="F50" s="8">
        <f t="shared" si="4"/>
        <v>2.7255934619396637E-3</v>
      </c>
      <c r="G50" s="9">
        <f t="shared" si="5"/>
        <v>2.2908414065951174E-2</v>
      </c>
      <c r="H50" s="31">
        <f t="shared" si="6"/>
        <v>1.0489449968804852E-2</v>
      </c>
    </row>
    <row r="51" spans="2:8" ht="16.899999999999999" customHeight="1">
      <c r="B51" s="36" t="s">
        <v>45</v>
      </c>
      <c r="C51" s="22">
        <v>1.1556801699999997</v>
      </c>
      <c r="D51" s="17">
        <f t="shared" si="3"/>
        <v>11.235154769999998</v>
      </c>
      <c r="E51" s="17">
        <v>12.390834939999998</v>
      </c>
      <c r="F51" s="8">
        <f t="shared" si="4"/>
        <v>9.8973825149219143E-4</v>
      </c>
      <c r="G51" s="9">
        <f t="shared" si="5"/>
        <v>1.5391098753632627E-2</v>
      </c>
      <c r="H51" s="31">
        <f t="shared" si="6"/>
        <v>6.5296030026078559E-3</v>
      </c>
    </row>
    <row r="52" spans="2:8" ht="16.899999999999999" customHeight="1">
      <c r="B52" s="36" t="s">
        <v>46</v>
      </c>
      <c r="C52" s="22">
        <v>0.5508760399999999</v>
      </c>
      <c r="D52" s="17">
        <f t="shared" si="3"/>
        <v>7.6843039600000029</v>
      </c>
      <c r="E52" s="17">
        <v>8.2351800000000033</v>
      </c>
      <c r="F52" s="8">
        <f t="shared" si="4"/>
        <v>4.7177679670539169E-4</v>
      </c>
      <c r="G52" s="9">
        <f t="shared" si="5"/>
        <v>1.0526769192098127E-2</v>
      </c>
      <c r="H52" s="31">
        <f t="shared" si="6"/>
        <v>4.3396959377957943E-3</v>
      </c>
    </row>
    <row r="53" spans="2:8" ht="16.899999999999999" customHeight="1" thickBot="1">
      <c r="B53" s="39" t="s">
        <v>47</v>
      </c>
      <c r="C53" s="23">
        <v>1.222211849999999</v>
      </c>
      <c r="D53" s="25">
        <f t="shared" si="3"/>
        <v>83.431375610000003</v>
      </c>
      <c r="E53" s="25">
        <v>84.653587459999997</v>
      </c>
      <c r="F53" s="14">
        <f t="shared" si="4"/>
        <v>1.0467167740466083E-3</v>
      </c>
      <c r="G53" s="15">
        <f t="shared" si="5"/>
        <v>0.11429308874264194</v>
      </c>
      <c r="H53" s="34">
        <f t="shared" si="6"/>
        <v>4.4609933191503137E-2</v>
      </c>
    </row>
    <row r="54" spans="2:8" ht="16.899999999999999" customHeight="1" thickTop="1" thickBot="1">
      <c r="B54" s="42" t="s">
        <v>0</v>
      </c>
      <c r="C54" s="24">
        <v>1167.66242818</v>
      </c>
      <c r="D54" s="26">
        <f t="shared" si="3"/>
        <v>729.97743369999898</v>
      </c>
      <c r="E54" s="26">
        <v>1897.639861879999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2019-09-20T09:29:07Z</dcterms:modified>
</cp:coreProperties>
</file>