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Version libro\Anexo\"/>
    </mc:Choice>
  </mc:AlternateContent>
  <bookViews>
    <workbookView showSheetTabs="0" xWindow="-15" yWindow="-15" windowWidth="17970" windowHeight="6285" autoFilterDateGrouping="0"/>
  </bookViews>
  <sheets>
    <sheet name="III.A.7" sheetId="122" r:id="rId1"/>
  </sheets>
  <definedNames>
    <definedName name="_xlnm.Print_Area" localSheetId="0">III.A.7!$B$2:$I$57</definedName>
  </definedNames>
  <calcPr calcId="162913"/>
</workbook>
</file>

<file path=xl/calcChain.xml><?xml version="1.0" encoding="utf-8"?>
<calcChain xmlns="http://schemas.openxmlformats.org/spreadsheetml/2006/main">
  <c r="I9" i="122" l="1"/>
  <c r="I10" i="122" l="1"/>
  <c r="I11" i="122"/>
  <c r="G10" i="122"/>
  <c r="G11" i="122"/>
  <c r="D10" i="122"/>
  <c r="D11" i="122"/>
  <c r="I12" i="122" l="1"/>
  <c r="G12" i="122"/>
  <c r="G13" i="122"/>
  <c r="D12" i="122"/>
  <c r="I56" i="122" l="1"/>
  <c r="I13" i="122"/>
  <c r="I14" i="122"/>
  <c r="I15" i="122"/>
  <c r="I16" i="122"/>
  <c r="I17" i="122"/>
  <c r="I18" i="122"/>
  <c r="I19" i="122"/>
  <c r="I20" i="122"/>
  <c r="I21" i="122"/>
  <c r="I22" i="122"/>
  <c r="I23" i="122"/>
  <c r="I24" i="122"/>
  <c r="I25" i="122"/>
  <c r="I26" i="122"/>
  <c r="I27" i="122"/>
  <c r="I28" i="122"/>
  <c r="I29" i="122"/>
  <c r="I30" i="122"/>
  <c r="I31" i="122"/>
  <c r="I32" i="122"/>
  <c r="I33" i="122"/>
  <c r="I34" i="122"/>
  <c r="I35" i="122"/>
  <c r="I36" i="122"/>
  <c r="I37" i="122"/>
  <c r="I38" i="122"/>
  <c r="I39" i="122"/>
  <c r="I40" i="122"/>
  <c r="I41" i="122"/>
  <c r="I42" i="122"/>
  <c r="I43" i="122"/>
  <c r="I44" i="122"/>
  <c r="I45" i="122"/>
  <c r="I46" i="122"/>
  <c r="I47" i="122"/>
  <c r="I48" i="122"/>
  <c r="I49" i="122"/>
  <c r="I50" i="122"/>
  <c r="I51" i="122"/>
  <c r="I52" i="122"/>
  <c r="I53" i="122"/>
  <c r="I54" i="122"/>
  <c r="I55" i="122"/>
  <c r="G9" i="122"/>
  <c r="H9" i="122" s="1"/>
  <c r="D9" i="122"/>
  <c r="E9" i="122" s="1"/>
  <c r="E10" i="122" s="1"/>
  <c r="E11" i="122" s="1"/>
  <c r="E12" i="122" s="1"/>
  <c r="D13" i="122"/>
  <c r="D14" i="122"/>
  <c r="G14" i="122"/>
  <c r="D15" i="122"/>
  <c r="G15" i="122"/>
  <c r="D16" i="122"/>
  <c r="G16" i="122"/>
  <c r="D17" i="122"/>
  <c r="G17" i="122"/>
  <c r="D18" i="122"/>
  <c r="G18" i="122"/>
  <c r="D19" i="122"/>
  <c r="G19" i="122"/>
  <c r="D20" i="122"/>
  <c r="G20" i="122"/>
  <c r="D21" i="122"/>
  <c r="G21" i="122"/>
  <c r="D22" i="122"/>
  <c r="G22" i="122"/>
  <c r="D23" i="122"/>
  <c r="G23" i="122"/>
  <c r="D24" i="122"/>
  <c r="G24" i="122"/>
  <c r="D25" i="122"/>
  <c r="G25" i="122"/>
  <c r="D26" i="122"/>
  <c r="G26" i="122"/>
  <c r="D27" i="122"/>
  <c r="G27" i="122"/>
  <c r="D28" i="122"/>
  <c r="G28" i="122"/>
  <c r="D29" i="122"/>
  <c r="G29" i="122"/>
  <c r="D30" i="122"/>
  <c r="G30" i="122"/>
  <c r="D31" i="122"/>
  <c r="G31" i="122"/>
  <c r="D32" i="122"/>
  <c r="G32" i="122"/>
  <c r="D33" i="122"/>
  <c r="G33" i="122"/>
  <c r="D34" i="122"/>
  <c r="G34" i="122"/>
  <c r="D35" i="122"/>
  <c r="G35" i="122"/>
  <c r="D36" i="122"/>
  <c r="G36" i="122"/>
  <c r="D37" i="122"/>
  <c r="G37" i="122"/>
  <c r="D38" i="122"/>
  <c r="G38" i="122"/>
  <c r="D39" i="122"/>
  <c r="G39" i="122"/>
  <c r="D40" i="122"/>
  <c r="G40" i="122"/>
  <c r="D41" i="122"/>
  <c r="G41" i="122"/>
  <c r="D42" i="122"/>
  <c r="G42" i="122"/>
  <c r="D43" i="122"/>
  <c r="G43" i="122"/>
  <c r="D44" i="122"/>
  <c r="G44" i="122"/>
  <c r="D45" i="122"/>
  <c r="G45" i="122"/>
  <c r="D46" i="122"/>
  <c r="G46" i="122"/>
  <c r="D47" i="122"/>
  <c r="G47" i="122"/>
  <c r="D48" i="122"/>
  <c r="G48" i="122"/>
  <c r="D49" i="122"/>
  <c r="G49" i="122"/>
  <c r="D50" i="122"/>
  <c r="G50" i="122"/>
  <c r="D51" i="122"/>
  <c r="G51" i="122"/>
  <c r="D52" i="122"/>
  <c r="G52" i="122"/>
  <c r="D53" i="122"/>
  <c r="G53" i="122"/>
  <c r="D54" i="122"/>
  <c r="G54" i="122"/>
  <c r="D55" i="122"/>
  <c r="G55" i="122"/>
  <c r="D56" i="122"/>
  <c r="G56" i="122"/>
  <c r="H10" i="122" l="1"/>
  <c r="H11" i="122" s="1"/>
  <c r="H12" i="122" s="1"/>
  <c r="H13" i="122" s="1"/>
  <c r="H14" i="122" s="1"/>
  <c r="H15" i="122" s="1"/>
  <c r="H16" i="122" s="1"/>
  <c r="H17" i="122" s="1"/>
  <c r="H18" i="122" s="1"/>
  <c r="H19" i="122" s="1"/>
  <c r="H20" i="122" s="1"/>
  <c r="H21" i="122" s="1"/>
  <c r="H22" i="122" s="1"/>
  <c r="H23" i="122" s="1"/>
  <c r="H24" i="122" s="1"/>
  <c r="H25" i="122" s="1"/>
  <c r="H26" i="122" s="1"/>
  <c r="H27" i="122" s="1"/>
  <c r="H28" i="122" s="1"/>
  <c r="H29" i="122" s="1"/>
  <c r="H30" i="122" s="1"/>
  <c r="H31" i="122" s="1"/>
  <c r="H32" i="122" s="1"/>
  <c r="H33" i="122" s="1"/>
  <c r="H34" i="122" s="1"/>
  <c r="H35" i="122" s="1"/>
  <c r="H36" i="122" s="1"/>
  <c r="H37" i="122" s="1"/>
  <c r="H38" i="122" s="1"/>
  <c r="H39" i="122" s="1"/>
  <c r="H40" i="122" s="1"/>
  <c r="H41" i="122" s="1"/>
  <c r="H42" i="122" s="1"/>
  <c r="H43" i="122" s="1"/>
  <c r="H44" i="122" s="1"/>
  <c r="H45" i="122" s="1"/>
  <c r="H46" i="122" s="1"/>
  <c r="H47" i="122" s="1"/>
  <c r="H48" i="122" s="1"/>
  <c r="H49" i="122" s="1"/>
  <c r="H50" i="122" s="1"/>
  <c r="H51" i="122" s="1"/>
  <c r="H52" i="122" s="1"/>
  <c r="H53" i="122" s="1"/>
  <c r="H54" i="122" s="1"/>
  <c r="H55" i="122" s="1"/>
  <c r="E13" i="122"/>
  <c r="E14" i="122" s="1"/>
  <c r="E15" i="122" s="1"/>
  <c r="E16" i="122" s="1"/>
  <c r="E17" i="122" s="1"/>
  <c r="E18" i="122" s="1"/>
  <c r="E19" i="122" s="1"/>
  <c r="E20" i="122" s="1"/>
  <c r="E21" i="122" s="1"/>
  <c r="E22" i="122" s="1"/>
  <c r="E23" i="122" s="1"/>
  <c r="E24" i="122" s="1"/>
  <c r="E25" i="122" s="1"/>
  <c r="E26" i="122" s="1"/>
  <c r="E27" i="122" s="1"/>
  <c r="E28" i="122" s="1"/>
  <c r="E29" i="122" s="1"/>
  <c r="E30" i="122" s="1"/>
  <c r="E31" i="122" s="1"/>
  <c r="E32" i="122" s="1"/>
  <c r="E33" i="122" s="1"/>
  <c r="E34" i="122" s="1"/>
  <c r="E35" i="122" s="1"/>
  <c r="E36" i="122" s="1"/>
  <c r="E37" i="122" s="1"/>
  <c r="E38" i="122" s="1"/>
  <c r="E39" i="122" s="1"/>
  <c r="E40" i="122" s="1"/>
  <c r="E41" i="122" s="1"/>
  <c r="E42" i="122" s="1"/>
  <c r="E43" i="122" s="1"/>
  <c r="E44" i="122" s="1"/>
  <c r="E45" i="122" s="1"/>
  <c r="E46" i="122" s="1"/>
  <c r="E47" i="122" s="1"/>
  <c r="E48" i="122" s="1"/>
  <c r="E49" i="122" s="1"/>
  <c r="E50" i="122" s="1"/>
  <c r="E51" i="122" s="1"/>
  <c r="E52" i="122" s="1"/>
  <c r="E53" i="122" s="1"/>
  <c r="E54" i="122" s="1"/>
  <c r="E55" i="122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<sst xmlns="http://schemas.openxmlformats.org/spreadsheetml/2006/main" count="70" uniqueCount="66">
  <si>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</si>
  <si>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</si>
  <si>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</si>
  <si>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</si>
  <si>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</si>
  <si>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</si>
  <si>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</si>
  <si>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</si>
  <si>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</si>
  <si>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</si>
  <si>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</si>
  <si>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</si>
  <si>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</si>
  <si>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</si>
  <si>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</si>
  <si>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</si>
  <si>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</si>
  <si>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</si>
  <si>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</si>
  <si>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</si>
  <si>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</si>
  <si>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</si>
  <si>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</si>
  <si>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</si>
  <si>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</si>
  <si>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</si>
  <si>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</si>
  <si>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</si>
  <si>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</si>
  <si>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</si>
  <si>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</si>
  <si>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</si>
  <si>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</si>
  <si>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</si>
  <si>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</si>
  <si>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</si>
  <si>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</si>
  <si>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</si>
  <si>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</si>
  <si>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</si>
  <si>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</si>
  <si>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</si>
  <si>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</si>
  <si>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</si>
  <si>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</si>
  <si>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</si>
  <si>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</si>
  <si>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</si>
  <si>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</si>
  <si>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</si>
  <si>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</si>
  <si>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</si>
  <si>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</si>
  <si>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</si>
  <si>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</si>
  <si>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</si>
  <si>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</si>
  <si>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</si>
  <si>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</si>
  <si>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</si>
  <si>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</si>
  <si>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</si>
  <si>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</si>
  <si>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</si>
  <si>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 xml:space="preserve">III.A.7. DEDUCCIONES AUTONÓMICAS </t>
  </si>
  <si>
    <t xml:space="preserve">IRPF  2016. TRIBUTACIÓN INDIVIDUAL. HOMBRES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</si>
</sst>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897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898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899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00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01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02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03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04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05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06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07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08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09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10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11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12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13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14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15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16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17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18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19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20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21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22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23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24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25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26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27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28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29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30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31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32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33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34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35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36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37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38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39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40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41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42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43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44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45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46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47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48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49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50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51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52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53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54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55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56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57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58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59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0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1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2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3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4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5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6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967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8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69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0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1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2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3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4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5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976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75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0" t="s">
        <v>65</v>
      </c>
      <c r="C2" s="71"/>
      <c r="D2" s="71"/>
      <c r="E2" s="71"/>
      <c r="F2" s="71"/>
      <c r="G2" s="71"/>
      <c r="H2" s="71"/>
      <c r="I2" s="72"/>
    </row>
    <row r="3" spans="2:10" ht="9.75" customHeight="1" thickTop="1" thickBot="1"/>
    <row r="4" spans="2:10" ht="18" customHeight="1" thickTop="1" thickBot="1">
      <c r="B4" s="73" t="s">
        <v>64</v>
      </c>
      <c r="C4" s="74"/>
      <c r="D4" s="74"/>
      <c r="E4" s="74"/>
      <c r="F4" s="74"/>
      <c r="G4" s="74"/>
      <c r="H4" s="74"/>
      <c r="I4" s="75"/>
    </row>
    <row r="5" spans="2:10" ht="19.5" customHeight="1" thickTop="1">
      <c r="B5" s="40" t="s">
        <v>58</v>
      </c>
      <c r="C5" s="41" t="s">
        <v>60</v>
      </c>
      <c r="D5" s="42"/>
      <c r="E5" s="43"/>
      <c r="F5" s="44" t="s">
        <v>0</v>
      </c>
      <c r="G5" s="45"/>
      <c r="H5" s="45"/>
      <c r="I5" s="46"/>
    </row>
    <row r="6" spans="2:10" ht="17.100000000000001" customHeight="1">
      <c r="B6" s="47" t="s">
        <v>59</v>
      </c>
      <c r="C6" s="48"/>
      <c r="D6" s="66" t="s">
        <v>2</v>
      </c>
      <c r="E6" s="67"/>
      <c r="F6" s="49" t="s">
        <v>3</v>
      </c>
      <c r="G6" s="50" t="s">
        <v>2</v>
      </c>
      <c r="H6" s="51"/>
      <c r="I6" s="52" t="s">
        <v>4</v>
      </c>
    </row>
    <row r="7" spans="2:10" ht="17.100000000000001" customHeight="1">
      <c r="B7" s="53" t="s">
        <v>10</v>
      </c>
      <c r="C7" s="54" t="s">
        <v>1</v>
      </c>
      <c r="D7" s="68" t="s">
        <v>61</v>
      </c>
      <c r="E7" s="69"/>
      <c r="F7" s="55" t="s">
        <v>63</v>
      </c>
      <c r="G7" s="56" t="s">
        <v>5</v>
      </c>
      <c r="H7" s="57"/>
      <c r="I7" s="58" t="s">
        <v>62</v>
      </c>
    </row>
    <row r="8" spans="2:10" ht="19.5" customHeight="1">
      <c r="B8" s="59"/>
      <c r="C8" s="60"/>
      <c r="D8" s="61" t="s">
        <v>6</v>
      </c>
      <c r="E8" s="62" t="s">
        <v>9</v>
      </c>
      <c r="F8" s="63" t="s">
        <v>7</v>
      </c>
      <c r="G8" s="64" t="s">
        <v>6</v>
      </c>
      <c r="H8" s="64" t="s">
        <v>9</v>
      </c>
      <c r="I8" s="65" t="s">
        <v>10</v>
      </c>
    </row>
    <row r="9" spans="2:10" ht="17.100000000000001" customHeight="1">
      <c r="B9" s="35" t="s">
        <v>11</v>
      </c>
      <c r="C9" s="2">
        <v>14</v>
      </c>
      <c r="D9" s="15">
        <f t="shared" ref="D9:D56" si="0">C9/$C$56</f>
        <v>2.3955620501904473E-5</v>
      </c>
      <c r="E9" s="16">
        <f>D9</f>
        <v>2.3955620501904473E-5</v>
      </c>
      <c r="F9" s="25">
        <v>1.8515999999999999E-3</v>
      </c>
      <c r="G9" s="15">
        <f t="shared" ref="G9:G56" si="1">F9/$F$56</f>
        <v>1.3901870671185449E-5</v>
      </c>
      <c r="H9" s="15">
        <f>G9</f>
        <v>1.3901870671185449E-5</v>
      </c>
      <c r="I9" s="5">
        <f t="shared" ref="I9:I12" si="2">F9*10^6/C9</f>
        <v>132.25714285714284</v>
      </c>
      <c r="J9" s="3"/>
    </row>
    <row r="10" spans="2:10" ht="17.100000000000001" customHeight="1">
      <c r="B10" s="36" t="s">
        <v>12</v>
      </c>
      <c r="C10" s="4">
        <v>21</v>
      </c>
      <c r="D10" s="17">
        <f t="shared" si="0"/>
        <v>3.5933430752856706E-5</v>
      </c>
      <c r="E10" s="18">
        <f t="shared" ref="E10:E12" si="3">E9+D10</f>
        <v>5.988905125476118E-5</v>
      </c>
      <c r="F10" s="31">
        <v>2.3706200000000004E-3</v>
      </c>
      <c r="G10" s="17">
        <f t="shared" si="1"/>
        <v>1.7798689052995063E-5</v>
      </c>
      <c r="H10" s="17">
        <f t="shared" ref="H10:H12" si="4">H9+G10</f>
        <v>3.1700559724180509E-5</v>
      </c>
      <c r="I10" s="5">
        <f t="shared" si="2"/>
        <v>112.88666666666668</v>
      </c>
    </row>
    <row r="11" spans="2:10" ht="17.100000000000001" customHeight="1">
      <c r="B11" s="36" t="s">
        <v>13</v>
      </c>
      <c r="C11" s="4">
        <v>28</v>
      </c>
      <c r="D11" s="17">
        <f t="shared" si="0"/>
        <v>4.7911241003808946E-5</v>
      </c>
      <c r="E11" s="18">
        <f t="shared" si="3"/>
        <v>1.0780029225857012E-4</v>
      </c>
      <c r="F11" s="31">
        <v>5.6836300000000003E-3</v>
      </c>
      <c r="G11" s="17">
        <f t="shared" si="1"/>
        <v>4.2672871680098166E-5</v>
      </c>
      <c r="H11" s="17">
        <f t="shared" si="4"/>
        <v>7.4373431404278675E-5</v>
      </c>
      <c r="I11" s="5">
        <f t="shared" si="2"/>
        <v>202.98678571428573</v>
      </c>
    </row>
    <row r="12" spans="2:10" ht="17.100000000000001" customHeight="1">
      <c r="B12" s="36" t="s">
        <v>14</v>
      </c>
      <c r="C12" s="4">
        <v>20</v>
      </c>
      <c r="D12" s="17">
        <f t="shared" si="0"/>
        <v>3.4222315002720677E-5</v>
      </c>
      <c r="E12" s="18">
        <f t="shared" si="3"/>
        <v>1.4202260726129079E-4</v>
      </c>
      <c r="F12" s="26">
        <v>2.36995E-3</v>
      </c>
      <c r="G12" s="17">
        <f t="shared" si="1"/>
        <v>1.7793658672054416E-5</v>
      </c>
      <c r="H12" s="17">
        <f t="shared" si="4"/>
        <v>9.2167090076333098E-5</v>
      </c>
      <c r="I12" s="5">
        <f t="shared" si="2"/>
        <v>118.49749999999999</v>
      </c>
    </row>
    <row r="13" spans="2:10" ht="17.100000000000001" customHeight="1">
      <c r="B13" s="36" t="s">
        <v>15</v>
      </c>
      <c r="C13" s="4">
        <v>1647</v>
      </c>
      <c r="D13" s="17">
        <f t="shared" si="0"/>
        <v>2.8182076404740476E-3</v>
      </c>
      <c r="E13" s="18">
        <f t="shared" ref="E13" si="5">E12+D13</f>
        <v>2.9602302477353382E-3</v>
      </c>
      <c r="F13" s="26">
        <v>0.41754898999999984</v>
      </c>
      <c r="G13" s="17">
        <f t="shared" si="1"/>
        <v>3.134970867284567E-3</v>
      </c>
      <c r="H13" s="17">
        <f t="shared" ref="H13" si="6">H12+G13</f>
        <v>3.2271379573609003E-3</v>
      </c>
      <c r="I13" s="5">
        <f t="shared" ref="I13:I55" si="7">F13*10^6/C13</f>
        <v>253.52094110503936</v>
      </c>
    </row>
    <row r="14" spans="2:10" ht="17.100000000000001" customHeight="1">
      <c r="B14" s="37" t="s">
        <v>16</v>
      </c>
      <c r="C14" s="6">
        <v>7170</v>
      </c>
      <c r="D14" s="19">
        <f t="shared" si="0"/>
        <v>1.2268699928475362E-2</v>
      </c>
      <c r="E14" s="20">
        <f t="shared" ref="E14:E55" si="8">E13+D14</f>
        <v>1.52289301762107E-2</v>
      </c>
      <c r="F14" s="27">
        <v>1.7718132799999993</v>
      </c>
      <c r="G14" s="19">
        <f t="shared" si="1"/>
        <v>1.3302829483716182E-2</v>
      </c>
      <c r="H14" s="19">
        <f t="shared" ref="H14:H55" si="9">H13+G14</f>
        <v>1.6529967441077084E-2</v>
      </c>
      <c r="I14" s="5">
        <f t="shared" si="7"/>
        <v>247.1148228730822</v>
      </c>
    </row>
    <row r="15" spans="2:10" ht="17.100000000000001" customHeight="1">
      <c r="B15" s="36" t="s">
        <v>17</v>
      </c>
      <c r="C15" s="4">
        <v>14491</v>
      </c>
      <c r="D15" s="17">
        <f t="shared" si="0"/>
        <v>2.4795778335221265E-2</v>
      </c>
      <c r="E15" s="18">
        <f t="shared" si="8"/>
        <v>4.0024708511431965E-2</v>
      </c>
      <c r="F15" s="26">
        <v>3.0109450799999986</v>
      </c>
      <c r="G15" s="17">
        <f t="shared" si="1"/>
        <v>2.2606269766797422E-2</v>
      </c>
      <c r="H15" s="17">
        <f t="shared" si="9"/>
        <v>3.9136237207874507E-2</v>
      </c>
      <c r="I15" s="9">
        <f t="shared" si="7"/>
        <v>207.78035194258496</v>
      </c>
    </row>
    <row r="16" spans="2:10" ht="17.100000000000001" customHeight="1">
      <c r="B16" s="36" t="s">
        <v>18</v>
      </c>
      <c r="C16" s="4">
        <v>21992</v>
      </c>
      <c r="D16" s="17">
        <f t="shared" si="0"/>
        <v>3.7630857576991653E-2</v>
      </c>
      <c r="E16" s="18">
        <f t="shared" si="8"/>
        <v>7.7655566088423611E-2</v>
      </c>
      <c r="F16" s="26">
        <v>4.5722280600000031</v>
      </c>
      <c r="G16" s="17">
        <f t="shared" si="1"/>
        <v>3.4328431178054217E-2</v>
      </c>
      <c r="H16" s="17">
        <f t="shared" si="9"/>
        <v>7.3464668385928716E-2</v>
      </c>
      <c r="I16" s="5">
        <f t="shared" si="7"/>
        <v>207.9041496907968</v>
      </c>
    </row>
    <row r="17" spans="2:9" ht="17.100000000000001" customHeight="1">
      <c r="B17" s="36" t="s">
        <v>19</v>
      </c>
      <c r="C17" s="4">
        <v>26397</v>
      </c>
      <c r="D17" s="17">
        <f t="shared" si="0"/>
        <v>4.5168322456340879E-2</v>
      </c>
      <c r="E17" s="18">
        <f t="shared" si="8"/>
        <v>0.12282388854476449</v>
      </c>
      <c r="F17" s="26">
        <v>5.7809639200000014</v>
      </c>
      <c r="G17" s="17">
        <f t="shared" si="1"/>
        <v>4.3403657793599747E-2</v>
      </c>
      <c r="H17" s="17">
        <f t="shared" si="9"/>
        <v>0.11686832617952847</v>
      </c>
      <c r="I17" s="5">
        <f t="shared" si="7"/>
        <v>219.00079251430094</v>
      </c>
    </row>
    <row r="18" spans="2:9" ht="17.100000000000001" customHeight="1">
      <c r="B18" s="36" t="s">
        <v>20</v>
      </c>
      <c r="C18" s="4">
        <v>44187</v>
      </c>
      <c r="D18" s="17">
        <f t="shared" si="0"/>
        <v>7.560907165126092E-2</v>
      </c>
      <c r="E18" s="18">
        <f t="shared" si="8"/>
        <v>0.19843296019602541</v>
      </c>
      <c r="F18" s="26">
        <v>10.460754850000001</v>
      </c>
      <c r="G18" s="17">
        <f t="shared" si="1"/>
        <v>7.8539674361458173E-2</v>
      </c>
      <c r="H18" s="17">
        <f t="shared" si="9"/>
        <v>0.19540800054098664</v>
      </c>
      <c r="I18" s="5">
        <f t="shared" si="7"/>
        <v>236.73829067372759</v>
      </c>
    </row>
    <row r="19" spans="2:9" ht="17.100000000000001" customHeight="1">
      <c r="B19" s="36" t="s">
        <v>21</v>
      </c>
      <c r="C19" s="4">
        <v>56134</v>
      </c>
      <c r="D19" s="17">
        <f t="shared" si="0"/>
        <v>9.6051771518136111E-2</v>
      </c>
      <c r="E19" s="18">
        <f t="shared" si="8"/>
        <v>0.29448473171416151</v>
      </c>
      <c r="F19" s="26">
        <v>14.158561710000011</v>
      </c>
      <c r="G19" s="17">
        <f t="shared" si="1"/>
        <v>0.10630292384014824</v>
      </c>
      <c r="H19" s="17">
        <f t="shared" si="9"/>
        <v>0.30171092438113489</v>
      </c>
      <c r="I19" s="5">
        <f t="shared" si="7"/>
        <v>252.22791374211729</v>
      </c>
    </row>
    <row r="20" spans="2:9" ht="17.100000000000001" customHeight="1">
      <c r="B20" s="37" t="s">
        <v>22</v>
      </c>
      <c r="C20" s="6">
        <v>50998</v>
      </c>
      <c r="D20" s="19">
        <f t="shared" si="0"/>
        <v>8.7263481025437448E-2</v>
      </c>
      <c r="E20" s="20">
        <f t="shared" si="8"/>
        <v>0.38174821273959897</v>
      </c>
      <c r="F20" s="27">
        <v>13.047253220000007</v>
      </c>
      <c r="G20" s="19">
        <f t="shared" si="1"/>
        <v>9.7959184963624976E-2</v>
      </c>
      <c r="H20" s="19">
        <f t="shared" si="9"/>
        <v>0.39967010934475988</v>
      </c>
      <c r="I20" s="7">
        <f t="shared" si="7"/>
        <v>255.83852739323123</v>
      </c>
    </row>
    <row r="21" spans="2:9" ht="17.100000000000001" customHeight="1">
      <c r="B21" s="38" t="s">
        <v>23</v>
      </c>
      <c r="C21" s="8">
        <v>45434</v>
      </c>
      <c r="D21" s="21">
        <f t="shared" si="0"/>
        <v>7.7742832991680555E-2</v>
      </c>
      <c r="E21" s="22">
        <f t="shared" si="8"/>
        <v>0.45949104573127952</v>
      </c>
      <c r="F21" s="28">
        <v>11.686072040000015</v>
      </c>
      <c r="G21" s="21">
        <f t="shared" si="1"/>
        <v>8.7739394120888159E-2</v>
      </c>
      <c r="H21" s="21">
        <f t="shared" si="9"/>
        <v>0.48740950346564804</v>
      </c>
      <c r="I21" s="5">
        <f t="shared" si="7"/>
        <v>257.20984372936601</v>
      </c>
    </row>
    <row r="22" spans="2:9" ht="17.100000000000001" customHeight="1">
      <c r="B22" s="36" t="s">
        <v>24</v>
      </c>
      <c r="C22" s="4">
        <v>39619</v>
      </c>
      <c r="D22" s="17">
        <f t="shared" si="0"/>
        <v>6.7792694904639517E-2</v>
      </c>
      <c r="E22" s="18">
        <f t="shared" si="8"/>
        <v>0.52728374063591898</v>
      </c>
      <c r="F22" s="26">
        <v>10.357061859999998</v>
      </c>
      <c r="G22" s="17">
        <f t="shared" si="1"/>
        <v>7.7761144151645811E-2</v>
      </c>
      <c r="H22" s="17">
        <f t="shared" si="9"/>
        <v>0.56517064761729385</v>
      </c>
      <c r="I22" s="5">
        <f t="shared" si="7"/>
        <v>261.41653903430165</v>
      </c>
    </row>
    <row r="23" spans="2:9" ht="17.100000000000001" customHeight="1">
      <c r="B23" s="36" t="s">
        <v>25</v>
      </c>
      <c r="C23" s="4">
        <v>35160</v>
      </c>
      <c r="D23" s="17">
        <f t="shared" si="0"/>
        <v>6.0162829774782947E-2</v>
      </c>
      <c r="E23" s="18">
        <f t="shared" si="8"/>
        <v>0.58744657041070192</v>
      </c>
      <c r="F23" s="26">
        <v>9.2705350600000092</v>
      </c>
      <c r="G23" s="17">
        <f t="shared" si="1"/>
        <v>6.9603466978186743E-2</v>
      </c>
      <c r="H23" s="17">
        <f t="shared" si="9"/>
        <v>0.63477411459548061</v>
      </c>
      <c r="I23" s="5">
        <f t="shared" si="7"/>
        <v>263.66709499431198</v>
      </c>
    </row>
    <row r="24" spans="2:9" ht="17.100000000000001" customHeight="1">
      <c r="B24" s="36" t="s">
        <v>26</v>
      </c>
      <c r="C24" s="4">
        <v>31514</v>
      </c>
      <c r="D24" s="17">
        <f t="shared" si="0"/>
        <v>5.3924101749786964E-2</v>
      </c>
      <c r="E24" s="18">
        <f t="shared" si="8"/>
        <v>0.64137067216048893</v>
      </c>
      <c r="F24" s="26">
        <v>8.2381591799999985</v>
      </c>
      <c r="G24" s="17">
        <f t="shared" si="1"/>
        <v>6.1852356604557762E-2</v>
      </c>
      <c r="H24" s="17">
        <f t="shared" si="9"/>
        <v>0.6966264712000384</v>
      </c>
      <c r="I24" s="5">
        <f t="shared" si="7"/>
        <v>261.41267944405655</v>
      </c>
    </row>
    <row r="25" spans="2:9" ht="17.100000000000001" customHeight="1">
      <c r="B25" s="36" t="s">
        <v>27</v>
      </c>
      <c r="C25" s="4">
        <v>27309</v>
      </c>
      <c r="D25" s="17">
        <f t="shared" si="0"/>
        <v>4.6728860020464946E-2</v>
      </c>
      <c r="E25" s="18">
        <f t="shared" si="8"/>
        <v>0.68809953218095388</v>
      </c>
      <c r="F25" s="26">
        <v>7.2714593400000034</v>
      </c>
      <c r="G25" s="17">
        <f t="shared" si="1"/>
        <v>5.459434399193322E-2</v>
      </c>
      <c r="H25" s="17">
        <f t="shared" si="9"/>
        <v>0.75122081519197159</v>
      </c>
      <c r="I25" s="5">
        <f t="shared" si="7"/>
        <v>266.26604196418776</v>
      </c>
    </row>
    <row r="26" spans="2:9" ht="17.100000000000001" customHeight="1">
      <c r="B26" s="37" t="s">
        <v>28</v>
      </c>
      <c r="C26" s="6">
        <v>22060</v>
      </c>
      <c r="D26" s="19">
        <f t="shared" si="0"/>
        <v>3.7747213448000902E-2</v>
      </c>
      <c r="E26" s="20">
        <f t="shared" si="8"/>
        <v>0.72584674562895479</v>
      </c>
      <c r="F26" s="29">
        <v>6.0586288300000062</v>
      </c>
      <c r="G26" s="19">
        <f t="shared" si="1"/>
        <v>4.5488374616210685E-2</v>
      </c>
      <c r="H26" s="19">
        <f t="shared" si="9"/>
        <v>0.79670918980818228</v>
      </c>
      <c r="I26" s="5">
        <f t="shared" si="7"/>
        <v>274.64319265639193</v>
      </c>
    </row>
    <row r="27" spans="2:9" ht="17.100000000000001" customHeight="1">
      <c r="B27" s="38" t="s">
        <v>29</v>
      </c>
      <c r="C27" s="8">
        <v>14349</v>
      </c>
      <c r="D27" s="21">
        <f t="shared" si="0"/>
        <v>2.4552799898701946E-2</v>
      </c>
      <c r="E27" s="22">
        <f t="shared" si="8"/>
        <v>0.75039954552765675</v>
      </c>
      <c r="F27" s="30">
        <v>3.0273584399999987</v>
      </c>
      <c r="G27" s="21">
        <f t="shared" si="1"/>
        <v>2.2729501786671914E-2</v>
      </c>
      <c r="H27" s="21">
        <f t="shared" si="9"/>
        <v>0.81943869159485416</v>
      </c>
      <c r="I27" s="9">
        <f t="shared" si="7"/>
        <v>210.98044741793842</v>
      </c>
    </row>
    <row r="28" spans="2:9" ht="17.100000000000001" customHeight="1">
      <c r="B28" s="36" t="s">
        <v>30</v>
      </c>
      <c r="C28" s="4">
        <v>12158</v>
      </c>
      <c r="D28" s="17">
        <f t="shared" si="0"/>
        <v>2.0803745290153899E-2</v>
      </c>
      <c r="E28" s="18">
        <f t="shared" si="8"/>
        <v>0.77120329081781069</v>
      </c>
      <c r="F28" s="31">
        <v>2.2784786100000014</v>
      </c>
      <c r="G28" s="17">
        <f t="shared" si="1"/>
        <v>1.7106888617024415E-2</v>
      </c>
      <c r="H28" s="17">
        <f t="shared" si="9"/>
        <v>0.83654558021187853</v>
      </c>
      <c r="I28" s="5">
        <f t="shared" si="7"/>
        <v>187.40570899819059</v>
      </c>
    </row>
    <row r="29" spans="2:9" ht="17.100000000000001" customHeight="1">
      <c r="B29" s="36" t="s">
        <v>31</v>
      </c>
      <c r="C29" s="4">
        <v>11243</v>
      </c>
      <c r="D29" s="17">
        <f t="shared" si="0"/>
        <v>1.9238074378779425E-2</v>
      </c>
      <c r="E29" s="18">
        <f t="shared" si="8"/>
        <v>0.79044136519659014</v>
      </c>
      <c r="F29" s="31">
        <v>1.9064684500000013</v>
      </c>
      <c r="G29" s="17">
        <f t="shared" si="1"/>
        <v>1.4313824708681897E-2</v>
      </c>
      <c r="H29" s="17">
        <f t="shared" si="9"/>
        <v>0.85085940492056045</v>
      </c>
      <c r="I29" s="5">
        <f t="shared" si="7"/>
        <v>169.56937205372245</v>
      </c>
    </row>
    <row r="30" spans="2:9" ht="17.100000000000001" customHeight="1">
      <c r="B30" s="36" t="s">
        <v>32</v>
      </c>
      <c r="C30" s="4">
        <v>20203</v>
      </c>
      <c r="D30" s="17">
        <f t="shared" si="0"/>
        <v>3.4569671499998289E-2</v>
      </c>
      <c r="E30" s="18">
        <f t="shared" si="8"/>
        <v>0.82501103669658837</v>
      </c>
      <c r="F30" s="31">
        <v>3.0311088699999993</v>
      </c>
      <c r="G30" s="17">
        <f t="shared" si="1"/>
        <v>2.2757660132330448E-2</v>
      </c>
      <c r="H30" s="17">
        <f t="shared" si="9"/>
        <v>0.87361706505289094</v>
      </c>
      <c r="I30" s="5">
        <f t="shared" si="7"/>
        <v>150.03261248329451</v>
      </c>
    </row>
    <row r="31" spans="2:9" ht="17.100000000000001" customHeight="1">
      <c r="B31" s="36" t="s">
        <v>33</v>
      </c>
      <c r="C31" s="4">
        <v>20156</v>
      </c>
      <c r="D31" s="17">
        <f t="shared" si="0"/>
        <v>3.4489249059741899E-2</v>
      </c>
      <c r="E31" s="18">
        <f t="shared" si="8"/>
        <v>0.85950028575633031</v>
      </c>
      <c r="F31" s="31">
        <v>2.7846915300000017</v>
      </c>
      <c r="G31" s="17">
        <f t="shared" si="1"/>
        <v>2.0907551041912702E-2</v>
      </c>
      <c r="H31" s="17">
        <f t="shared" si="9"/>
        <v>0.8945246160948036</v>
      </c>
      <c r="I31" s="5">
        <f t="shared" si="7"/>
        <v>138.15695227227633</v>
      </c>
    </row>
    <row r="32" spans="2:9" ht="17.100000000000001" customHeight="1">
      <c r="B32" s="37" t="s">
        <v>34</v>
      </c>
      <c r="C32" s="6">
        <v>14399</v>
      </c>
      <c r="D32" s="19">
        <f t="shared" si="0"/>
        <v>2.463835568620875E-2</v>
      </c>
      <c r="E32" s="20">
        <f t="shared" si="8"/>
        <v>0.88413864144253906</v>
      </c>
      <c r="F32" s="29">
        <v>1.988033119999999</v>
      </c>
      <c r="G32" s="19">
        <f t="shared" si="1"/>
        <v>1.4926214800320419E-2</v>
      </c>
      <c r="H32" s="19">
        <f t="shared" si="9"/>
        <v>0.90945083089512402</v>
      </c>
      <c r="I32" s="7">
        <f t="shared" si="7"/>
        <v>138.06744357247024</v>
      </c>
    </row>
    <row r="33" spans="2:9" ht="17.100000000000001" customHeight="1">
      <c r="B33" s="38" t="s">
        <v>35</v>
      </c>
      <c r="C33" s="8">
        <v>9820</v>
      </c>
      <c r="D33" s="21">
        <f t="shared" si="0"/>
        <v>1.6803156666335851E-2</v>
      </c>
      <c r="E33" s="22">
        <f t="shared" si="8"/>
        <v>0.90094179810887487</v>
      </c>
      <c r="F33" s="30">
        <v>1.28960546</v>
      </c>
      <c r="G33" s="21">
        <f t="shared" si="1"/>
        <v>9.6823980998998818E-3</v>
      </c>
      <c r="H33" s="21">
        <f t="shared" si="9"/>
        <v>0.91913322899502392</v>
      </c>
      <c r="I33" s="5">
        <f t="shared" si="7"/>
        <v>131.32438492871691</v>
      </c>
    </row>
    <row r="34" spans="2:9" ht="17.100000000000001" customHeight="1">
      <c r="B34" s="36" t="s">
        <v>36</v>
      </c>
      <c r="C34" s="4">
        <v>7687</v>
      </c>
      <c r="D34" s="17">
        <f t="shared" si="0"/>
        <v>1.315334677129569E-2</v>
      </c>
      <c r="E34" s="18">
        <f t="shared" si="8"/>
        <v>0.91409514488017052</v>
      </c>
      <c r="F34" s="31">
        <v>1.0472276600000003</v>
      </c>
      <c r="G34" s="17">
        <f t="shared" si="1"/>
        <v>7.8626180020566934E-3</v>
      </c>
      <c r="H34" s="17">
        <f t="shared" si="9"/>
        <v>0.9269958469970806</v>
      </c>
      <c r="I34" s="5">
        <f t="shared" si="7"/>
        <v>136.23359698191757</v>
      </c>
    </row>
    <row r="35" spans="2:9" ht="17.100000000000001" customHeight="1">
      <c r="B35" s="36" t="s">
        <v>37</v>
      </c>
      <c r="C35" s="4">
        <v>6316</v>
      </c>
      <c r="D35" s="17">
        <f t="shared" si="0"/>
        <v>1.0807407077859189E-2</v>
      </c>
      <c r="E35" s="18">
        <f t="shared" si="8"/>
        <v>0.92490255195802973</v>
      </c>
      <c r="F35" s="31">
        <v>0.90445171999999996</v>
      </c>
      <c r="G35" s="17">
        <f t="shared" si="1"/>
        <v>6.7906517821188341E-3</v>
      </c>
      <c r="H35" s="17">
        <f t="shared" si="9"/>
        <v>0.93378649877919939</v>
      </c>
      <c r="I35" s="5">
        <f t="shared" si="7"/>
        <v>143.20008233058897</v>
      </c>
    </row>
    <row r="36" spans="2:9" ht="17.100000000000001" customHeight="1">
      <c r="B36" s="36" t="s">
        <v>38</v>
      </c>
      <c r="C36" s="4">
        <v>5509</v>
      </c>
      <c r="D36" s="17">
        <f t="shared" si="0"/>
        <v>9.4265366674994092E-3</v>
      </c>
      <c r="E36" s="18">
        <f t="shared" si="8"/>
        <v>0.9343290886255291</v>
      </c>
      <c r="F36" s="31">
        <v>0.83423926999999998</v>
      </c>
      <c r="G36" s="17">
        <f t="shared" si="1"/>
        <v>6.2634945130504204E-3</v>
      </c>
      <c r="H36" s="17">
        <f t="shared" si="9"/>
        <v>0.94004999329224981</v>
      </c>
      <c r="I36" s="5">
        <f t="shared" si="7"/>
        <v>151.43206934107823</v>
      </c>
    </row>
    <row r="37" spans="2:9" ht="17.100000000000001" customHeight="1">
      <c r="B37" s="36" t="s">
        <v>39</v>
      </c>
      <c r="C37" s="4">
        <v>4652</v>
      </c>
      <c r="D37" s="17">
        <f t="shared" si="0"/>
        <v>7.9601104696328286E-3</v>
      </c>
      <c r="E37" s="18">
        <f t="shared" si="8"/>
        <v>0.94228919909516196</v>
      </c>
      <c r="F37" s="31">
        <v>0.73329200000000028</v>
      </c>
      <c r="G37" s="17">
        <f t="shared" si="1"/>
        <v>5.5055792548147136E-3</v>
      </c>
      <c r="H37" s="17">
        <f t="shared" si="9"/>
        <v>0.94555557254706457</v>
      </c>
      <c r="I37" s="5">
        <f t="shared" si="7"/>
        <v>157.62940670679282</v>
      </c>
    </row>
    <row r="38" spans="2:9" ht="17.100000000000001" customHeight="1">
      <c r="B38" s="37" t="s">
        <v>40</v>
      </c>
      <c r="C38" s="6">
        <v>4205</v>
      </c>
      <c r="D38" s="19">
        <f t="shared" si="0"/>
        <v>7.1952417293220218E-3</v>
      </c>
      <c r="E38" s="20">
        <f t="shared" si="8"/>
        <v>0.94948444082448402</v>
      </c>
      <c r="F38" s="29">
        <v>0.7092787599999999</v>
      </c>
      <c r="G38" s="19">
        <f t="shared" si="1"/>
        <v>5.3252870983683202E-3</v>
      </c>
      <c r="H38" s="19">
        <f t="shared" si="9"/>
        <v>0.9508808596454329</v>
      </c>
      <c r="I38" s="5">
        <f t="shared" si="7"/>
        <v>168.67509155766942</v>
      </c>
    </row>
    <row r="39" spans="2:9" ht="17.100000000000001" customHeight="1">
      <c r="B39" s="38" t="s">
        <v>41</v>
      </c>
      <c r="C39" s="8">
        <v>3549</v>
      </c>
      <c r="D39" s="21">
        <f t="shared" si="0"/>
        <v>6.0727497972327838E-3</v>
      </c>
      <c r="E39" s="22">
        <f t="shared" si="8"/>
        <v>0.95555719062171685</v>
      </c>
      <c r="F39" s="30">
        <v>0.63217308000000028</v>
      </c>
      <c r="G39" s="21">
        <f t="shared" si="1"/>
        <v>4.7463752430141372E-3</v>
      </c>
      <c r="H39" s="21">
        <f t="shared" si="9"/>
        <v>0.95562723488844703</v>
      </c>
      <c r="I39" s="9">
        <f t="shared" si="7"/>
        <v>178.12710059171607</v>
      </c>
    </row>
    <row r="40" spans="2:9" ht="17.100000000000001" customHeight="1">
      <c r="B40" s="36" t="s">
        <v>42</v>
      </c>
      <c r="C40" s="4">
        <v>5642</v>
      </c>
      <c r="D40" s="17">
        <f t="shared" si="0"/>
        <v>9.6541150622675015E-3</v>
      </c>
      <c r="E40" s="18">
        <f t="shared" si="8"/>
        <v>0.96521130568398439</v>
      </c>
      <c r="F40" s="31">
        <v>1.0544729199999996</v>
      </c>
      <c r="G40" s="17">
        <f t="shared" si="1"/>
        <v>7.917015640585048E-3</v>
      </c>
      <c r="H40" s="17">
        <f t="shared" si="9"/>
        <v>0.96354425052903203</v>
      </c>
      <c r="I40" s="5">
        <f t="shared" si="7"/>
        <v>186.89700815313714</v>
      </c>
    </row>
    <row r="41" spans="2:9" ht="17.100000000000001" customHeight="1">
      <c r="B41" s="36" t="s">
        <v>43</v>
      </c>
      <c r="C41" s="4">
        <v>4455</v>
      </c>
      <c r="D41" s="17">
        <f t="shared" si="0"/>
        <v>7.6230206668560299E-3</v>
      </c>
      <c r="E41" s="18">
        <f t="shared" si="8"/>
        <v>0.97283432635084044</v>
      </c>
      <c r="F41" s="31">
        <v>0.91690855999999976</v>
      </c>
      <c r="G41" s="17">
        <f t="shared" si="1"/>
        <v>6.8841781261735156E-3</v>
      </c>
      <c r="H41" s="17">
        <f t="shared" si="9"/>
        <v>0.97042842865520551</v>
      </c>
      <c r="I41" s="5">
        <f t="shared" si="7"/>
        <v>205.81561391694717</v>
      </c>
    </row>
    <row r="42" spans="2:9" ht="17.100000000000001" customHeight="1">
      <c r="B42" s="36" t="s">
        <v>44</v>
      </c>
      <c r="C42" s="4">
        <v>3288</v>
      </c>
      <c r="D42" s="17">
        <f t="shared" si="0"/>
        <v>5.6261485864472788E-3</v>
      </c>
      <c r="E42" s="18">
        <f t="shared" si="8"/>
        <v>0.97846047493728772</v>
      </c>
      <c r="F42" s="31">
        <v>0.66428116000000015</v>
      </c>
      <c r="G42" s="17">
        <f t="shared" si="1"/>
        <v>4.9874437111822488E-3</v>
      </c>
      <c r="H42" s="17">
        <f t="shared" si="9"/>
        <v>0.97541587236638772</v>
      </c>
      <c r="I42" s="5">
        <f t="shared" si="7"/>
        <v>202.03198296836987</v>
      </c>
    </row>
    <row r="43" spans="2:9" ht="17.100000000000001" customHeight="1">
      <c r="B43" s="36" t="s">
        <v>45</v>
      </c>
      <c r="C43" s="4">
        <v>2469</v>
      </c>
      <c r="D43" s="17">
        <f t="shared" si="0"/>
        <v>4.2247447870858669E-3</v>
      </c>
      <c r="E43" s="18">
        <f t="shared" si="8"/>
        <v>0.98268521972437362</v>
      </c>
      <c r="F43" s="31">
        <v>0.55597798000000009</v>
      </c>
      <c r="G43" s="17">
        <f t="shared" si="1"/>
        <v>4.1743000507598466E-3</v>
      </c>
      <c r="H43" s="17">
        <f t="shared" si="9"/>
        <v>0.97959017241714752</v>
      </c>
      <c r="I43" s="5">
        <f t="shared" si="7"/>
        <v>225.18346699068454</v>
      </c>
    </row>
    <row r="44" spans="2:9" ht="17.100000000000001" customHeight="1">
      <c r="B44" s="37" t="s">
        <v>46</v>
      </c>
      <c r="C44" s="6">
        <v>1917</v>
      </c>
      <c r="D44" s="19">
        <f t="shared" si="0"/>
        <v>3.2802088930107766E-3</v>
      </c>
      <c r="E44" s="20">
        <f t="shared" si="8"/>
        <v>0.98596542861738434</v>
      </c>
      <c r="F44" s="29">
        <v>0.43458442000000003</v>
      </c>
      <c r="G44" s="19">
        <f t="shared" si="1"/>
        <v>3.2628734081616654E-3</v>
      </c>
      <c r="H44" s="19">
        <f t="shared" si="9"/>
        <v>0.98285304582530919</v>
      </c>
      <c r="I44" s="7">
        <f t="shared" si="7"/>
        <v>226.70027125717269</v>
      </c>
    </row>
    <row r="45" spans="2:9" ht="17.100000000000001" customHeight="1">
      <c r="B45" s="38" t="s">
        <v>47</v>
      </c>
      <c r="C45" s="8">
        <v>1424</v>
      </c>
      <c r="D45" s="21">
        <f t="shared" si="0"/>
        <v>2.4366288281937121E-3</v>
      </c>
      <c r="E45" s="22">
        <f t="shared" si="8"/>
        <v>0.98840205744557807</v>
      </c>
      <c r="F45" s="30">
        <v>0.34385365999999989</v>
      </c>
      <c r="G45" s="21">
        <f t="shared" si="1"/>
        <v>2.5816640263198161E-3</v>
      </c>
      <c r="H45" s="21">
        <f t="shared" si="9"/>
        <v>0.98543470985162895</v>
      </c>
      <c r="I45" s="9">
        <f t="shared" si="7"/>
        <v>241.47026685393251</v>
      </c>
    </row>
    <row r="46" spans="2:9" ht="17.100000000000001" customHeight="1">
      <c r="B46" s="36" t="s">
        <v>48</v>
      </c>
      <c r="C46" s="4">
        <v>3066</v>
      </c>
      <c r="D46" s="17">
        <f t="shared" si="0"/>
        <v>5.2462808899170791E-3</v>
      </c>
      <c r="E46" s="18">
        <f t="shared" si="8"/>
        <v>0.99364833833549515</v>
      </c>
      <c r="F46" s="31">
        <v>0.7565003699999997</v>
      </c>
      <c r="G46" s="17">
        <f t="shared" si="1"/>
        <v>5.6798284221451379E-3</v>
      </c>
      <c r="H46" s="17">
        <f t="shared" si="9"/>
        <v>0.99111453827377405</v>
      </c>
      <c r="I46" s="5">
        <f t="shared" si="7"/>
        <v>246.73854207436386</v>
      </c>
    </row>
    <row r="47" spans="2:9" ht="17.100000000000001" customHeight="1">
      <c r="B47" s="36" t="s">
        <v>49</v>
      </c>
      <c r="C47" s="4">
        <v>1264</v>
      </c>
      <c r="D47" s="17">
        <f t="shared" si="0"/>
        <v>2.1628503081719467E-3</v>
      </c>
      <c r="E47" s="18">
        <f t="shared" si="8"/>
        <v>0.99581118864366713</v>
      </c>
      <c r="F47" s="31">
        <v>0.3115051100000002</v>
      </c>
      <c r="G47" s="17">
        <f t="shared" si="1"/>
        <v>2.3387901018758913E-3</v>
      </c>
      <c r="H47" s="17">
        <f t="shared" si="9"/>
        <v>0.99345332837564992</v>
      </c>
      <c r="I47" s="5">
        <f t="shared" si="7"/>
        <v>246.44391613924068</v>
      </c>
    </row>
    <row r="48" spans="2:9" ht="17.100000000000001" customHeight="1">
      <c r="B48" s="36" t="s">
        <v>50</v>
      </c>
      <c r="C48" s="4">
        <v>662</v>
      </c>
      <c r="D48" s="17">
        <f t="shared" si="0"/>
        <v>1.1327586265900544E-3</v>
      </c>
      <c r="E48" s="18">
        <f t="shared" si="8"/>
        <v>0.99694394727025715</v>
      </c>
      <c r="F48" s="31">
        <v>0.16586394999999998</v>
      </c>
      <c r="G48" s="17">
        <f t="shared" si="1"/>
        <v>1.2453117206264687E-3</v>
      </c>
      <c r="H48" s="17">
        <f t="shared" si="9"/>
        <v>0.9946986400962764</v>
      </c>
      <c r="I48" s="5">
        <f t="shared" si="7"/>
        <v>250.54977341389724</v>
      </c>
    </row>
    <row r="49" spans="2:9" ht="17.100000000000001" customHeight="1">
      <c r="B49" s="36" t="s">
        <v>51</v>
      </c>
      <c r="C49" s="4">
        <v>429</v>
      </c>
      <c r="D49" s="17">
        <f t="shared" si="0"/>
        <v>7.3406865680835851E-4</v>
      </c>
      <c r="E49" s="18">
        <f t="shared" si="8"/>
        <v>0.99767801592706551</v>
      </c>
      <c r="F49" s="31">
        <v>8.5391970000000025E-2</v>
      </c>
      <c r="G49" s="17">
        <f t="shared" si="1"/>
        <v>6.4112557965961771E-4</v>
      </c>
      <c r="H49" s="17">
        <f t="shared" si="9"/>
        <v>0.99533976567593596</v>
      </c>
      <c r="I49" s="5">
        <f t="shared" si="7"/>
        <v>199.04888111888118</v>
      </c>
    </row>
    <row r="50" spans="2:9" ht="17.100000000000001" customHeight="1">
      <c r="B50" s="37" t="s">
        <v>52</v>
      </c>
      <c r="C50" s="6">
        <v>280</v>
      </c>
      <c r="D50" s="19">
        <f t="shared" si="0"/>
        <v>4.7911241003808944E-4</v>
      </c>
      <c r="E50" s="20">
        <f t="shared" si="8"/>
        <v>0.99815712833710357</v>
      </c>
      <c r="F50" s="29">
        <v>0.11865904000000002</v>
      </c>
      <c r="G50" s="19">
        <f t="shared" si="1"/>
        <v>8.9089578097160374E-4</v>
      </c>
      <c r="H50" s="19">
        <f t="shared" si="9"/>
        <v>0.99623066145690753</v>
      </c>
      <c r="I50" s="7">
        <f t="shared" si="7"/>
        <v>423.78228571428582</v>
      </c>
    </row>
    <row r="51" spans="2:9" ht="17.100000000000001" customHeight="1">
      <c r="B51" s="36" t="s">
        <v>53</v>
      </c>
      <c r="C51" s="4">
        <v>195</v>
      </c>
      <c r="D51" s="17">
        <f t="shared" si="0"/>
        <v>3.3366757127652657E-4</v>
      </c>
      <c r="E51" s="18">
        <f t="shared" si="8"/>
        <v>0.99849079590838008</v>
      </c>
      <c r="F51" s="31">
        <v>8.1438999999999984E-2</v>
      </c>
      <c r="G51" s="17">
        <f t="shared" si="1"/>
        <v>6.1144655735076241E-4</v>
      </c>
      <c r="H51" s="17">
        <f t="shared" si="9"/>
        <v>0.99684210801425832</v>
      </c>
      <c r="I51" s="5">
        <f t="shared" si="7"/>
        <v>417.63589743589733</v>
      </c>
    </row>
    <row r="52" spans="2:9" ht="17.100000000000001" customHeight="1">
      <c r="B52" s="36" t="s">
        <v>54</v>
      </c>
      <c r="C52" s="4">
        <v>433</v>
      </c>
      <c r="D52" s="17">
        <f t="shared" si="0"/>
        <v>7.4091311980890254E-4</v>
      </c>
      <c r="E52" s="18">
        <f t="shared" si="8"/>
        <v>0.99923170902818903</v>
      </c>
      <c r="F52" s="31">
        <v>0.1832741</v>
      </c>
      <c r="G52" s="17">
        <f t="shared" si="1"/>
        <v>1.3760276709753236E-3</v>
      </c>
      <c r="H52" s="17">
        <f t="shared" si="9"/>
        <v>0.99821813568523365</v>
      </c>
      <c r="I52" s="5">
        <f t="shared" si="7"/>
        <v>423.26581986143191</v>
      </c>
    </row>
    <row r="53" spans="2:9" ht="17.100000000000001" customHeight="1">
      <c r="B53" s="36" t="s">
        <v>55</v>
      </c>
      <c r="C53" s="4">
        <v>165</v>
      </c>
      <c r="D53" s="17">
        <f t="shared" si="0"/>
        <v>2.8233409877244554E-4</v>
      </c>
      <c r="E53" s="18">
        <f t="shared" si="8"/>
        <v>0.99951404312696146</v>
      </c>
      <c r="F53" s="31">
        <v>7.4336719999999981E-2</v>
      </c>
      <c r="G53" s="17">
        <f t="shared" si="1"/>
        <v>5.5812241713119708E-4</v>
      </c>
      <c r="H53" s="17">
        <f t="shared" si="9"/>
        <v>0.99877625810236481</v>
      </c>
      <c r="I53" s="5">
        <f t="shared" si="7"/>
        <v>450.52557575757567</v>
      </c>
    </row>
    <row r="54" spans="2:9" ht="17.100000000000001" customHeight="1">
      <c r="B54" s="36" t="s">
        <v>56</v>
      </c>
      <c r="C54" s="4">
        <v>88</v>
      </c>
      <c r="D54" s="17">
        <f t="shared" si="0"/>
        <v>1.5057818601197097E-4</v>
      </c>
      <c r="E54" s="18">
        <f t="shared" si="8"/>
        <v>0.9996646213129734</v>
      </c>
      <c r="F54" s="31">
        <v>4.7167130000000002E-2</v>
      </c>
      <c r="G54" s="17">
        <f t="shared" si="1"/>
        <v>3.541322862340632E-4</v>
      </c>
      <c r="H54" s="17">
        <f t="shared" si="9"/>
        <v>0.99913039038859885</v>
      </c>
      <c r="I54" s="5">
        <f t="shared" si="7"/>
        <v>535.99011363636373</v>
      </c>
    </row>
    <row r="55" spans="2:9" ht="17.100000000000001" customHeight="1" thickBot="1">
      <c r="B55" s="39" t="s">
        <v>57</v>
      </c>
      <c r="C55" s="10">
        <v>196</v>
      </c>
      <c r="D55" s="23">
        <f t="shared" si="0"/>
        <v>3.3537868702666261E-4</v>
      </c>
      <c r="E55" s="18">
        <f t="shared" si="8"/>
        <v>1</v>
      </c>
      <c r="F55" s="32">
        <v>0.11582392000000001</v>
      </c>
      <c r="G55" s="23">
        <f t="shared" si="1"/>
        <v>8.6960961140080469E-4</v>
      </c>
      <c r="H55" s="17">
        <f t="shared" si="9"/>
        <v>0.99999999999999967</v>
      </c>
      <c r="I55" s="5">
        <f t="shared" si="7"/>
        <v>590.93836734693889</v>
      </c>
    </row>
    <row r="56" spans="2:9" ht="17.100000000000001" customHeight="1" thickTop="1" thickBot="1">
      <c r="B56" s="11" t="s">
        <v>8</v>
      </c>
      <c r="C56" s="12">
        <v>584414</v>
      </c>
      <c r="D56" s="34">
        <f t="shared" si="0"/>
        <v>1</v>
      </c>
      <c r="E56" s="24"/>
      <c r="F56" s="33">
        <v>133.19070820000005</v>
      </c>
      <c r="G56" s="34">
        <f t="shared" si="1"/>
        <v>1</v>
      </c>
      <c r="H56" s="24"/>
      <c r="I56" s="13">
        <f>F56*10^6/C56</f>
        <v>227.90471857279266</v>
      </c>
    </row>
    <row r="57" spans="2:9" ht="15" customHeight="1" thickTop="1">
      <c r="B57" s="14"/>
    </row>
    <row r="58" spans="2:9" ht="12" customHeight="1">
      <c r="B58" s="14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  <ignoredErrors>
    <ignoredError sqref="D44:E56 G44:I56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III.A.7</vt:lpstr>
      <vt:lpstr>III.A.7!Área_de_impresión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bupinan</dc:creator>
  <cp:lastModifiedBy>D.G.de Tributos</cp:lastModifiedBy>
  <cp:lastPrinted>2012-10-22T11:18:44Z</cp:lastPrinted>
  <dcterms:created xsi:type="dcterms:W3CDTF">1998-06-24T09:08:40Z</dcterms:created>
  <dcterms:modified xsi:type="dcterms:W3CDTF">2019-09-20T09:29:53Z</dcterms:modified>
</cp:coreProperties>
</file>