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7970" windowHeight="6285" autoFilterDateGrouping="0"/>
  </bookViews>
  <sheets>
    <sheet name="III.A.8" sheetId="117" r:id="rId1"/>
  </sheets>
  <calcPr calcId="162913"/>
</workbook>
</file>

<file path=xl/calcChain.xml><?xml version="1.0" encoding="utf-8"?>
<calcChain xmlns="http://schemas.openxmlformats.org/spreadsheetml/2006/main">
  <c r="I56" i="117" l="1"/>
  <c r="I13" i="117"/>
  <c r="I14" i="117"/>
  <c r="I15" i="117"/>
  <c r="I16" i="117"/>
  <c r="I17" i="117"/>
  <c r="I18" i="117"/>
  <c r="I19" i="117"/>
  <c r="I20" i="117"/>
  <c r="I21" i="117"/>
  <c r="I22" i="117"/>
  <c r="I23" i="117"/>
  <c r="I24" i="117"/>
  <c r="I25" i="117"/>
  <c r="I26" i="117"/>
  <c r="I27" i="117"/>
  <c r="I28" i="117"/>
  <c r="I29" i="117"/>
  <c r="I30" i="117"/>
  <c r="I31" i="117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52" i="117"/>
  <c r="I53" i="117"/>
  <c r="I54" i="117"/>
  <c r="I55" i="117"/>
  <c r="I12" i="117"/>
  <c r="I11" i="117"/>
  <c r="I10" i="117"/>
  <c r="I9" i="117"/>
  <c r="G9" i="117"/>
  <c r="H9" i="117" s="1"/>
  <c r="G10" i="117"/>
  <c r="G11" i="117"/>
  <c r="G12" i="117"/>
  <c r="G13" i="117"/>
  <c r="G14" i="117"/>
  <c r="G15" i="117"/>
  <c r="G16" i="117"/>
  <c r="G17" i="117"/>
  <c r="G18" i="117"/>
  <c r="G19" i="117"/>
  <c r="G20" i="117"/>
  <c r="G21" i="117"/>
  <c r="G22" i="117"/>
  <c r="G23" i="117"/>
  <c r="G24" i="117"/>
  <c r="G25" i="117"/>
  <c r="G26" i="117"/>
  <c r="G27" i="117"/>
  <c r="G28" i="117"/>
  <c r="G29" i="117"/>
  <c r="G30" i="117"/>
  <c r="G31" i="117"/>
  <c r="G32" i="117"/>
  <c r="G33" i="117"/>
  <c r="G34" i="117"/>
  <c r="G35" i="117"/>
  <c r="G36" i="117"/>
  <c r="G37" i="117"/>
  <c r="G38" i="117"/>
  <c r="G39" i="117"/>
  <c r="G40" i="117"/>
  <c r="G41" i="117"/>
  <c r="G42" i="117"/>
  <c r="G43" i="117"/>
  <c r="G44" i="117"/>
  <c r="G45" i="117"/>
  <c r="G46" i="117"/>
  <c r="G47" i="117"/>
  <c r="G48" i="117"/>
  <c r="G49" i="117"/>
  <c r="G50" i="117"/>
  <c r="G51" i="117"/>
  <c r="G52" i="117"/>
  <c r="G53" i="117"/>
  <c r="G54" i="117"/>
  <c r="G55" i="117"/>
  <c r="D9" i="117"/>
  <c r="E9" i="117" s="1"/>
  <c r="D10" i="117"/>
  <c r="D11" i="117"/>
  <c r="D12" i="117"/>
  <c r="D13" i="117"/>
  <c r="D14" i="117"/>
  <c r="D15" i="117"/>
  <c r="D16" i="117"/>
  <c r="D17" i="117"/>
  <c r="D18" i="117"/>
  <c r="D19" i="117"/>
  <c r="D20" i="117"/>
  <c r="D21" i="117"/>
  <c r="D22" i="117"/>
  <c r="D23" i="117"/>
  <c r="D24" i="117"/>
  <c r="D25" i="117"/>
  <c r="D26" i="117"/>
  <c r="D27" i="117"/>
  <c r="D28" i="117"/>
  <c r="D29" i="117"/>
  <c r="D30" i="117"/>
  <c r="D31" i="117"/>
  <c r="D32" i="117"/>
  <c r="D33" i="117"/>
  <c r="D34" i="117"/>
  <c r="D35" i="117"/>
  <c r="D36" i="117"/>
  <c r="D37" i="117"/>
  <c r="D38" i="117"/>
  <c r="D39" i="117"/>
  <c r="D40" i="117"/>
  <c r="D41" i="117"/>
  <c r="D42" i="117"/>
  <c r="D43" i="117"/>
  <c r="D44" i="117"/>
  <c r="D45" i="117"/>
  <c r="D46" i="117"/>
  <c r="D47" i="117"/>
  <c r="D48" i="117"/>
  <c r="D49" i="117"/>
  <c r="D50" i="117"/>
  <c r="D51" i="117"/>
  <c r="D52" i="117"/>
  <c r="D53" i="117"/>
  <c r="D54" i="117"/>
  <c r="D55" i="117"/>
  <c r="G56" i="117"/>
  <c r="D56" i="117"/>
  <c r="H10" i="117" l="1"/>
  <c r="E10" i="117"/>
  <c r="E11" i="117" s="1"/>
  <c r="E12" i="117" s="1"/>
  <c r="E13" i="117" s="1"/>
  <c r="E14" i="117" s="1"/>
  <c r="E15" i="117" s="1"/>
  <c r="E16" i="117" s="1"/>
  <c r="E17" i="117" s="1"/>
  <c r="E18" i="117" s="1"/>
  <c r="E19" i="117" s="1"/>
  <c r="E20" i="117" s="1"/>
  <c r="E21" i="117" s="1"/>
  <c r="E22" i="117" s="1"/>
  <c r="E23" i="117" s="1"/>
  <c r="E24" i="117" s="1"/>
  <c r="E25" i="117" s="1"/>
  <c r="E26" i="117" s="1"/>
  <c r="E27" i="117" s="1"/>
  <c r="E28" i="117" s="1"/>
  <c r="E29" i="117" s="1"/>
  <c r="E30" i="117" s="1"/>
  <c r="E31" i="117" s="1"/>
  <c r="E32" i="117" s="1"/>
  <c r="E33" i="117" s="1"/>
  <c r="E34" i="117" s="1"/>
  <c r="E35" i="117" s="1"/>
  <c r="E36" i="117" s="1"/>
  <c r="E37" i="117" s="1"/>
  <c r="E38" i="117" s="1"/>
  <c r="E39" i="117" s="1"/>
  <c r="E40" i="117" s="1"/>
  <c r="E41" i="117" s="1"/>
  <c r="E42" i="117" s="1"/>
  <c r="E43" i="117" s="1"/>
  <c r="E44" i="117" s="1"/>
  <c r="E45" i="117" s="1"/>
  <c r="E46" i="117" s="1"/>
  <c r="E47" i="117" s="1"/>
  <c r="E48" i="117" s="1"/>
  <c r="E49" i="117" s="1"/>
  <c r="E50" i="117" s="1"/>
  <c r="E51" i="117" s="1"/>
  <c r="E52" i="117" s="1"/>
  <c r="E53" i="117" s="1"/>
  <c r="E54" i="117" s="1"/>
  <c r="E55" i="117" s="1"/>
  <c r="H11" i="117"/>
  <c r="H12" i="117" s="1"/>
  <c r="H13" i="117" s="1"/>
  <c r="H14" i="117" s="1"/>
  <c r="H15" i="117" s="1"/>
  <c r="H16" i="117" s="1"/>
  <c r="H17" i="117" s="1"/>
  <c r="H18" i="117" s="1"/>
  <c r="H19" i="117" s="1"/>
  <c r="H20" i="117" s="1"/>
  <c r="H21" i="117" s="1"/>
  <c r="H22" i="117" s="1"/>
  <c r="H23" i="117" s="1"/>
  <c r="H24" i="117" s="1"/>
  <c r="H25" i="117" s="1"/>
  <c r="H26" i="117" s="1"/>
  <c r="H27" i="117" s="1"/>
  <c r="H28" i="117" s="1"/>
  <c r="H29" i="117" s="1"/>
  <c r="H30" i="117" s="1"/>
  <c r="H31" i="117" s="1"/>
  <c r="H32" i="117" s="1"/>
  <c r="H33" i="117" s="1"/>
  <c r="H34" i="117" s="1"/>
  <c r="H35" i="117" s="1"/>
  <c r="H36" i="117" s="1"/>
  <c r="H37" i="117" s="1"/>
  <c r="H38" i="117" s="1"/>
  <c r="H39" i="117" s="1"/>
  <c r="H40" i="117" s="1"/>
  <c r="H41" i="117" s="1"/>
  <c r="H42" i="117" s="1"/>
  <c r="H43" i="117" s="1"/>
  <c r="H44" i="117" s="1"/>
  <c r="H45" i="117" s="1"/>
  <c r="H46" i="117" s="1"/>
  <c r="H47" i="117" s="1"/>
  <c r="H48" i="117" s="1"/>
  <c r="H49" i="117" s="1"/>
  <c r="H50" i="117" s="1"/>
  <c r="H51" i="117" s="1"/>
  <c r="H52" i="117" s="1"/>
  <c r="H53" i="117" s="1"/>
  <c r="H54" i="117" s="1"/>
  <c r="H55" i="117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<sst xmlns="http://schemas.openxmlformats.org/spreadsheetml/2006/main" count="70" uniqueCount="66">
  <si>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</si>
  <si>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</si>
  <si>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</si>
  <si>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</si>
  <si>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</si>
  <si>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</si>
  <si>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</si>
  <si>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</si>
  <si>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</si>
  <si>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</si>
  <si>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</si>
  <si>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</si>
  <si>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</si>
  <si>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</si>
  <si>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</si>
  <si>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</si>
  <si>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</si>
  <si>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</si>
  <si>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</si>
  <si>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</si>
  <si>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</si>
  <si>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</si>
  <si>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</si>
  <si>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</si>
  <si>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</si>
  <si>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</si>
  <si>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</si>
  <si>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</si>
  <si>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</si>
  <si>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</si>
  <si>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</si>
  <si>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</si>
  <si>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</si>
  <si>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</si>
  <si>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</si>
  <si>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</si>
  <si>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</si>
  <si>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</si>
  <si>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</si>
  <si>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</si>
  <si>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</si>
  <si>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</si>
  <si>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</si>
  <si>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</si>
  <si>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</si>
  <si>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</si>
  <si>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</si>
  <si>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</si>
  <si>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</si>
  <si>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</si>
  <si>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</si>
  <si>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</si>
  <si>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</si>
  <si>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</si>
  <si>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</si>
  <si>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</si>
  <si>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</si>
  <si>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</si>
  <si>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</si>
  <si>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</si>
  <si>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</si>
  <si>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</si>
  <si>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</si>
  <si>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</si>
  <si>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III.A.8. CUOTA RESULTANTE DE LA AUTOLIQUIDACIÓN</t>
  </si>
  <si>
    <t xml:space="preserve">IRPF  2016.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</si>
</sst>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0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1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2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3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4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5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6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7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8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538</v>
      </c>
      <c r="D9" s="16">
        <f t="shared" ref="D9:D56" si="0">C9/$C$56</f>
        <v>9.5492606955269695E-5</v>
      </c>
      <c r="E9" s="17">
        <f>D9</f>
        <v>9.5492606955269695E-5</v>
      </c>
      <c r="F9" s="26">
        <v>0.69099366000000007</v>
      </c>
      <c r="G9" s="16">
        <f t="shared" ref="G9:G56" si="1">F9/$F$56</f>
        <v>1.9163841369657236E-5</v>
      </c>
      <c r="H9" s="16">
        <f>G9</f>
        <v>1.9163841369657236E-5</v>
      </c>
      <c r="I9" s="3">
        <f>F9*10^6/C9</f>
        <v>1284.3748327137548</v>
      </c>
      <c r="J9" s="4"/>
    </row>
    <row r="10" spans="2:10" ht="17.100000000000001" customHeight="1">
      <c r="B10" s="37" t="s">
        <v>12</v>
      </c>
      <c r="C10" s="5">
        <v>598</v>
      </c>
      <c r="D10" s="18">
        <f t="shared" si="0"/>
        <v>1.0614234007295778E-4</v>
      </c>
      <c r="E10" s="19">
        <f t="shared" ref="E10:E55" si="2">E9+D10</f>
        <v>2.0163494702822747E-4</v>
      </c>
      <c r="F10" s="27">
        <v>0.16728176000000003</v>
      </c>
      <c r="G10" s="18">
        <f t="shared" si="1"/>
        <v>4.6393495313358934E-6</v>
      </c>
      <c r="H10" s="18">
        <f t="shared" ref="H10:H55" si="3">H9+G10</f>
        <v>2.3803190900993129E-5</v>
      </c>
      <c r="I10" s="6">
        <f>F10*10^6/C10</f>
        <v>279.7353846153847</v>
      </c>
    </row>
    <row r="11" spans="2:10" ht="17.100000000000001" customHeight="1">
      <c r="B11" s="37" t="s">
        <v>13</v>
      </c>
      <c r="C11" s="5">
        <v>714</v>
      </c>
      <c r="D11" s="18">
        <f t="shared" si="0"/>
        <v>1.2673182410048804E-4</v>
      </c>
      <c r="E11" s="19">
        <f t="shared" si="2"/>
        <v>3.2836677112871554E-4</v>
      </c>
      <c r="F11" s="27">
        <v>0.26953927</v>
      </c>
      <c r="G11" s="18">
        <f t="shared" si="1"/>
        <v>7.4753331501959242E-6</v>
      </c>
      <c r="H11" s="18">
        <f t="shared" si="3"/>
        <v>3.1278524051189055E-5</v>
      </c>
      <c r="I11" s="6">
        <f>F11*10^6/C11</f>
        <v>377.50598039215691</v>
      </c>
    </row>
    <row r="12" spans="2:10" ht="17.100000000000001" customHeight="1">
      <c r="B12" s="37" t="s">
        <v>14</v>
      </c>
      <c r="C12" s="5">
        <v>1008</v>
      </c>
      <c r="D12" s="18">
        <f t="shared" si="0"/>
        <v>1.789155163771596E-4</v>
      </c>
      <c r="E12" s="19">
        <f t="shared" si="2"/>
        <v>5.0728228750587519E-4</v>
      </c>
      <c r="F12" s="27">
        <v>0.43717698000000016</v>
      </c>
      <c r="G12" s="18">
        <f t="shared" si="1"/>
        <v>1.2124554507758894E-5</v>
      </c>
      <c r="H12" s="18">
        <f t="shared" si="3"/>
        <v>4.3403078558947953E-5</v>
      </c>
      <c r="I12" s="6">
        <f>F12*10^6/C12</f>
        <v>433.70732142857156</v>
      </c>
    </row>
    <row r="13" spans="2:10" ht="17.100000000000001" customHeight="1">
      <c r="B13" s="37" t="s">
        <v>15</v>
      </c>
      <c r="C13" s="5">
        <v>30094</v>
      </c>
      <c r="D13" s="18">
        <f t="shared" si="0"/>
        <v>5.3415511407284132E-3</v>
      </c>
      <c r="E13" s="19">
        <f t="shared" si="2"/>
        <v>5.8488334282342886E-3</v>
      </c>
      <c r="F13" s="27">
        <v>1.5849666000000011</v>
      </c>
      <c r="G13" s="18">
        <f t="shared" si="1"/>
        <v>4.3957058156807101E-5</v>
      </c>
      <c r="H13" s="18">
        <f t="shared" si="3"/>
        <v>8.7360136715755054E-5</v>
      </c>
      <c r="I13" s="6">
        <f t="shared" ref="I13:I55" si="4">F13*10^6/C13</f>
        <v>52.667196118827704</v>
      </c>
    </row>
    <row r="14" spans="2:10" ht="17.100000000000001" customHeight="1">
      <c r="B14" s="38" t="s">
        <v>16</v>
      </c>
      <c r="C14" s="7">
        <v>100749</v>
      </c>
      <c r="D14" s="20">
        <f t="shared" si="0"/>
        <v>1.7882499364565926E-2</v>
      </c>
      <c r="E14" s="21">
        <f t="shared" si="2"/>
        <v>2.3731332792800215E-2</v>
      </c>
      <c r="F14" s="28">
        <v>18.72646142000001</v>
      </c>
      <c r="G14" s="20">
        <f t="shared" si="1"/>
        <v>5.1935488969303471E-4</v>
      </c>
      <c r="H14" s="20">
        <f t="shared" si="3"/>
        <v>6.0671502640878973E-4</v>
      </c>
      <c r="I14" s="6">
        <f t="shared" si="4"/>
        <v>185.87242970153559</v>
      </c>
    </row>
    <row r="15" spans="2:10" ht="17.100000000000001" customHeight="1">
      <c r="B15" s="37" t="s">
        <v>17</v>
      </c>
      <c r="C15" s="5">
        <v>133820</v>
      </c>
      <c r="D15" s="18">
        <f t="shared" si="0"/>
        <v>2.3752454763483626E-2</v>
      </c>
      <c r="E15" s="19">
        <f t="shared" si="2"/>
        <v>4.7483787556283838E-2</v>
      </c>
      <c r="F15" s="27">
        <v>45.753575469999937</v>
      </c>
      <c r="G15" s="18">
        <f t="shared" si="1"/>
        <v>1.2689179556317771E-3</v>
      </c>
      <c r="H15" s="18">
        <f t="shared" si="3"/>
        <v>1.8756329820405668E-3</v>
      </c>
      <c r="I15" s="10">
        <f t="shared" si="4"/>
        <v>341.90386691077521</v>
      </c>
    </row>
    <row r="16" spans="2:10" ht="17.100000000000001" customHeight="1">
      <c r="B16" s="37" t="s">
        <v>18</v>
      </c>
      <c r="C16" s="5">
        <v>157540</v>
      </c>
      <c r="D16" s="18">
        <f t="shared" si="0"/>
        <v>2.7962649256009643E-2</v>
      </c>
      <c r="E16" s="19">
        <f t="shared" si="2"/>
        <v>7.5446436812293488E-2</v>
      </c>
      <c r="F16" s="27">
        <v>81.225471940000062</v>
      </c>
      <c r="G16" s="18">
        <f t="shared" si="1"/>
        <v>2.2526864565352253E-3</v>
      </c>
      <c r="H16" s="18">
        <f t="shared" si="3"/>
        <v>4.1283194385757921E-3</v>
      </c>
      <c r="I16" s="6">
        <f t="shared" si="4"/>
        <v>515.58633959629333</v>
      </c>
    </row>
    <row r="17" spans="2:9" ht="17.100000000000001" customHeight="1">
      <c r="B17" s="37" t="s">
        <v>19</v>
      </c>
      <c r="C17" s="5">
        <v>167623</v>
      </c>
      <c r="D17" s="18">
        <f t="shared" si="0"/>
        <v>2.9752336906437124E-2</v>
      </c>
      <c r="E17" s="19">
        <f t="shared" si="2"/>
        <v>0.10519877371873061</v>
      </c>
      <c r="F17" s="27">
        <v>120.15473907000012</v>
      </c>
      <c r="G17" s="18">
        <f t="shared" si="1"/>
        <v>3.3323407907245323E-3</v>
      </c>
      <c r="H17" s="18">
        <f t="shared" si="3"/>
        <v>7.4606602293003244E-3</v>
      </c>
      <c r="I17" s="6">
        <f t="shared" si="4"/>
        <v>716.81534795344385</v>
      </c>
    </row>
    <row r="18" spans="2:9" ht="17.100000000000001" customHeight="1">
      <c r="B18" s="37" t="s">
        <v>20</v>
      </c>
      <c r="C18" s="5">
        <v>267217</v>
      </c>
      <c r="D18" s="18">
        <f t="shared" si="0"/>
        <v>4.7429828908487556E-2</v>
      </c>
      <c r="E18" s="19">
        <f t="shared" si="2"/>
        <v>0.15262860262721817</v>
      </c>
      <c r="F18" s="27">
        <v>259.91572381000037</v>
      </c>
      <c r="G18" s="18">
        <f t="shared" si="1"/>
        <v>7.208436182431094E-3</v>
      </c>
      <c r="H18" s="18">
        <f t="shared" si="3"/>
        <v>1.4669096411731419E-2</v>
      </c>
      <c r="I18" s="6">
        <f t="shared" si="4"/>
        <v>972.6766029481671</v>
      </c>
    </row>
    <row r="19" spans="2:9" ht="17.100000000000001" customHeight="1">
      <c r="B19" s="37" t="s">
        <v>21</v>
      </c>
      <c r="C19" s="5">
        <v>337771</v>
      </c>
      <c r="D19" s="18">
        <f t="shared" si="0"/>
        <v>5.9952850081576955E-2</v>
      </c>
      <c r="E19" s="19">
        <f t="shared" si="2"/>
        <v>0.21258145270879514</v>
      </c>
      <c r="F19" s="27">
        <v>421.79728220999971</v>
      </c>
      <c r="G19" s="18">
        <f t="shared" si="1"/>
        <v>1.1698017904281465E-2</v>
      </c>
      <c r="H19" s="18">
        <f t="shared" si="3"/>
        <v>2.6367114316012887E-2</v>
      </c>
      <c r="I19" s="6">
        <f t="shared" si="4"/>
        <v>1248.7670114071359</v>
      </c>
    </row>
    <row r="20" spans="2:9" ht="17.100000000000001" customHeight="1">
      <c r="B20" s="38" t="s">
        <v>22</v>
      </c>
      <c r="C20" s="7">
        <v>325656</v>
      </c>
      <c r="D20" s="20">
        <f t="shared" si="0"/>
        <v>5.7802491469563774E-2</v>
      </c>
      <c r="E20" s="21">
        <f t="shared" si="2"/>
        <v>0.27038394417835893</v>
      </c>
      <c r="F20" s="28">
        <v>508.96938730999926</v>
      </c>
      <c r="G20" s="20">
        <f t="shared" si="1"/>
        <v>1.4115626763377916E-2</v>
      </c>
      <c r="H20" s="20">
        <f t="shared" si="3"/>
        <v>4.0482741079390802E-2</v>
      </c>
      <c r="I20" s="8">
        <f t="shared" si="4"/>
        <v>1562.9049896516549</v>
      </c>
    </row>
    <row r="21" spans="2:9" ht="17.100000000000001" customHeight="1">
      <c r="B21" s="39" t="s">
        <v>23</v>
      </c>
      <c r="C21" s="9">
        <v>297793</v>
      </c>
      <c r="D21" s="22">
        <f t="shared" si="0"/>
        <v>5.2856932905261396E-2</v>
      </c>
      <c r="E21" s="23">
        <f t="shared" si="2"/>
        <v>0.32324087708362031</v>
      </c>
      <c r="F21" s="29">
        <v>562.18239855000036</v>
      </c>
      <c r="G21" s="22">
        <f t="shared" si="1"/>
        <v>1.55914228020929E-2</v>
      </c>
      <c r="H21" s="22">
        <f t="shared" si="3"/>
        <v>5.6074163881483702E-2</v>
      </c>
      <c r="I21" s="6">
        <f t="shared" si="4"/>
        <v>1887.82946056489</v>
      </c>
    </row>
    <row r="22" spans="2:9" ht="17.100000000000001" customHeight="1">
      <c r="B22" s="37" t="s">
        <v>24</v>
      </c>
      <c r="C22" s="5">
        <v>292253</v>
      </c>
      <c r="D22" s="18">
        <f t="shared" si="0"/>
        <v>5.1873607547394861E-2</v>
      </c>
      <c r="E22" s="19">
        <f t="shared" si="2"/>
        <v>0.37511448463101515</v>
      </c>
      <c r="F22" s="27">
        <v>663.07908646000078</v>
      </c>
      <c r="G22" s="18">
        <f t="shared" si="1"/>
        <v>1.8389665729287141E-2</v>
      </c>
      <c r="H22" s="18">
        <f t="shared" si="3"/>
        <v>7.4463829610770846E-2</v>
      </c>
      <c r="I22" s="6">
        <f t="shared" si="4"/>
        <v>2268.8529680105962</v>
      </c>
    </row>
    <row r="23" spans="2:9" ht="17.100000000000001" customHeight="1">
      <c r="B23" s="37" t="s">
        <v>25</v>
      </c>
      <c r="C23" s="5">
        <v>298311</v>
      </c>
      <c r="D23" s="18">
        <f t="shared" si="0"/>
        <v>5.2948875601177434E-2</v>
      </c>
      <c r="E23" s="19">
        <f t="shared" si="2"/>
        <v>0.4280633602321926</v>
      </c>
      <c r="F23" s="27">
        <v>790.9758816300016</v>
      </c>
      <c r="G23" s="18">
        <f t="shared" si="1"/>
        <v>2.1936722723016198E-2</v>
      </c>
      <c r="H23" s="18">
        <f t="shared" si="3"/>
        <v>9.640055233378704E-2</v>
      </c>
      <c r="I23" s="6">
        <f t="shared" si="4"/>
        <v>2651.5142975954677</v>
      </c>
    </row>
    <row r="24" spans="2:9" ht="17.100000000000001" customHeight="1">
      <c r="B24" s="37" t="s">
        <v>26</v>
      </c>
      <c r="C24" s="5">
        <v>276351</v>
      </c>
      <c r="D24" s="18">
        <f t="shared" si="0"/>
        <v>4.9051073280103601E-2</v>
      </c>
      <c r="E24" s="19">
        <f t="shared" si="2"/>
        <v>0.47711443351229621</v>
      </c>
      <c r="F24" s="27">
        <v>841.73366567999994</v>
      </c>
      <c r="G24" s="18">
        <f t="shared" si="1"/>
        <v>2.3344426119035037E-2</v>
      </c>
      <c r="H24" s="18">
        <f t="shared" si="3"/>
        <v>0.11974497845282207</v>
      </c>
      <c r="I24" s="6">
        <f t="shared" si="4"/>
        <v>3045.8860857387886</v>
      </c>
    </row>
    <row r="25" spans="2:9" ht="17.100000000000001" customHeight="1">
      <c r="B25" s="37" t="s">
        <v>27</v>
      </c>
      <c r="C25" s="5">
        <v>245525</v>
      </c>
      <c r="D25" s="18">
        <f t="shared" si="0"/>
        <v>4.3579595395339392E-2</v>
      </c>
      <c r="E25" s="19">
        <f t="shared" si="2"/>
        <v>0.52069402890763561</v>
      </c>
      <c r="F25" s="27">
        <v>852.71713583999951</v>
      </c>
      <c r="G25" s="18">
        <f t="shared" si="1"/>
        <v>2.3649038870235381E-2</v>
      </c>
      <c r="H25" s="18">
        <f t="shared" si="3"/>
        <v>0.14339401732305745</v>
      </c>
      <c r="I25" s="6">
        <f t="shared" si="4"/>
        <v>3473.0358857142837</v>
      </c>
    </row>
    <row r="26" spans="2:9" ht="17.100000000000001" customHeight="1">
      <c r="B26" s="38" t="s">
        <v>28</v>
      </c>
      <c r="C26" s="7">
        <v>228093</v>
      </c>
      <c r="D26" s="20">
        <f t="shared" si="0"/>
        <v>4.0485492933547085E-2</v>
      </c>
      <c r="E26" s="21">
        <f t="shared" si="2"/>
        <v>0.56117952184118269</v>
      </c>
      <c r="F26" s="30">
        <v>888.40867285999832</v>
      </c>
      <c r="G26" s="20">
        <f t="shared" si="1"/>
        <v>2.4638898825955532E-2</v>
      </c>
      <c r="H26" s="20">
        <f t="shared" si="3"/>
        <v>0.168032916149013</v>
      </c>
      <c r="I26" s="6">
        <f t="shared" si="4"/>
        <v>3894.9405411827561</v>
      </c>
    </row>
    <row r="27" spans="2:9" ht="17.100000000000001" customHeight="1">
      <c r="B27" s="39" t="s">
        <v>29</v>
      </c>
      <c r="C27" s="9">
        <v>211973</v>
      </c>
      <c r="D27" s="22">
        <f t="shared" si="0"/>
        <v>3.7624264635928224E-2</v>
      </c>
      <c r="E27" s="23">
        <f t="shared" si="2"/>
        <v>0.59880378647711097</v>
      </c>
      <c r="F27" s="31">
        <v>913.70389223000029</v>
      </c>
      <c r="G27" s="22">
        <f t="shared" si="1"/>
        <v>2.5340429967959641E-2</v>
      </c>
      <c r="H27" s="22">
        <f t="shared" si="3"/>
        <v>0.19337334611697266</v>
      </c>
      <c r="I27" s="10">
        <f t="shared" si="4"/>
        <v>4310.4729952871367</v>
      </c>
    </row>
    <row r="28" spans="2:9" ht="17.100000000000001" customHeight="1">
      <c r="B28" s="37" t="s">
        <v>30</v>
      </c>
      <c r="C28" s="5">
        <v>194047</v>
      </c>
      <c r="D28" s="18">
        <f t="shared" si="0"/>
        <v>3.4442479371466952E-2</v>
      </c>
      <c r="E28" s="19">
        <f t="shared" si="2"/>
        <v>0.63324626584857791</v>
      </c>
      <c r="F28" s="32">
        <v>917.05058861000168</v>
      </c>
      <c r="G28" s="18">
        <f t="shared" si="1"/>
        <v>2.5433246389081007E-2</v>
      </c>
      <c r="H28" s="18">
        <f t="shared" si="3"/>
        <v>0.21880659250605367</v>
      </c>
      <c r="I28" s="6">
        <f t="shared" si="4"/>
        <v>4725.9199503728569</v>
      </c>
    </row>
    <row r="29" spans="2:9" ht="17.100000000000001" customHeight="1">
      <c r="B29" s="37" t="s">
        <v>31</v>
      </c>
      <c r="C29" s="5">
        <v>178827</v>
      </c>
      <c r="D29" s="18">
        <f t="shared" si="0"/>
        <v>3.1740997070613411E-2</v>
      </c>
      <c r="E29" s="19">
        <f t="shared" si="2"/>
        <v>0.6649872629191913</v>
      </c>
      <c r="F29" s="32">
        <v>917.25429384000017</v>
      </c>
      <c r="G29" s="18">
        <f t="shared" si="1"/>
        <v>2.5438895897810017E-2</v>
      </c>
      <c r="H29" s="18">
        <f t="shared" si="3"/>
        <v>0.24424548840386368</v>
      </c>
      <c r="I29" s="6">
        <f t="shared" si="4"/>
        <v>5129.2830156519994</v>
      </c>
    </row>
    <row r="30" spans="2:9" ht="17.100000000000001" customHeight="1">
      <c r="B30" s="37" t="s">
        <v>32</v>
      </c>
      <c r="C30" s="5">
        <v>326900</v>
      </c>
      <c r="D30" s="18">
        <f t="shared" si="0"/>
        <v>5.8023295936203839E-2</v>
      </c>
      <c r="E30" s="19">
        <f t="shared" si="2"/>
        <v>0.72301055885539511</v>
      </c>
      <c r="F30" s="32">
        <v>1877.5971280200031</v>
      </c>
      <c r="G30" s="18">
        <f t="shared" si="1"/>
        <v>5.2072798348829059E-2</v>
      </c>
      <c r="H30" s="18">
        <f t="shared" si="3"/>
        <v>0.29631828675269273</v>
      </c>
      <c r="I30" s="6">
        <f t="shared" si="4"/>
        <v>5743.6437076170178</v>
      </c>
    </row>
    <row r="31" spans="2:9" ht="17.100000000000001" customHeight="1">
      <c r="B31" s="37" t="s">
        <v>33</v>
      </c>
      <c r="C31" s="5">
        <v>320073</v>
      </c>
      <c r="D31" s="18">
        <f t="shared" si="0"/>
        <v>5.6811533802962895E-2</v>
      </c>
      <c r="E31" s="19">
        <f t="shared" si="2"/>
        <v>0.779822092658358</v>
      </c>
      <c r="F31" s="32">
        <v>2113.5332877899982</v>
      </c>
      <c r="G31" s="18">
        <f t="shared" si="1"/>
        <v>5.8616191437556225E-2</v>
      </c>
      <c r="H31" s="18">
        <f t="shared" si="3"/>
        <v>0.35493447819024893</v>
      </c>
      <c r="I31" s="6">
        <f t="shared" si="4"/>
        <v>6603.2851499189192</v>
      </c>
    </row>
    <row r="32" spans="2:9" ht="17.100000000000001" customHeight="1">
      <c r="B32" s="38" t="s">
        <v>34</v>
      </c>
      <c r="C32" s="7">
        <v>219178</v>
      </c>
      <c r="D32" s="20">
        <f t="shared" si="0"/>
        <v>3.8903120087810598E-2</v>
      </c>
      <c r="E32" s="21">
        <f t="shared" si="2"/>
        <v>0.81872521274616861</v>
      </c>
      <c r="F32" s="30">
        <v>1647.5009471700032</v>
      </c>
      <c r="G32" s="20">
        <f t="shared" si="1"/>
        <v>4.5691369741259258E-2</v>
      </c>
      <c r="H32" s="20">
        <f t="shared" si="3"/>
        <v>0.40062584793150818</v>
      </c>
      <c r="I32" s="8">
        <f t="shared" si="4"/>
        <v>7516.7258902353487</v>
      </c>
    </row>
    <row r="33" spans="2:9" ht="17.100000000000001" customHeight="1">
      <c r="B33" s="39" t="s">
        <v>35</v>
      </c>
      <c r="C33" s="9">
        <v>161069</v>
      </c>
      <c r="D33" s="22">
        <f t="shared" si="0"/>
        <v>2.8589031058881664E-2</v>
      </c>
      <c r="E33" s="23">
        <f t="shared" si="2"/>
        <v>0.84731424380505027</v>
      </c>
      <c r="F33" s="31">
        <v>1366.1837563200004</v>
      </c>
      <c r="G33" s="22">
        <f t="shared" si="1"/>
        <v>3.788939074769361E-2</v>
      </c>
      <c r="H33" s="22">
        <f t="shared" si="3"/>
        <v>0.43851523867920178</v>
      </c>
      <c r="I33" s="6">
        <f t="shared" si="4"/>
        <v>8481.9782597520334</v>
      </c>
    </row>
    <row r="34" spans="2:9" ht="17.100000000000001" customHeight="1">
      <c r="B34" s="37" t="s">
        <v>36</v>
      </c>
      <c r="C34" s="5">
        <v>120255</v>
      </c>
      <c r="D34" s="18">
        <f t="shared" si="0"/>
        <v>2.1344727601126316E-2</v>
      </c>
      <c r="E34" s="19">
        <f t="shared" si="2"/>
        <v>0.86865897140617654</v>
      </c>
      <c r="F34" s="32">
        <v>1137.4270676099993</v>
      </c>
      <c r="G34" s="18">
        <f t="shared" si="1"/>
        <v>3.1545111272413731E-2</v>
      </c>
      <c r="H34" s="18">
        <f t="shared" si="3"/>
        <v>0.4700603499516155</v>
      </c>
      <c r="I34" s="6">
        <f t="shared" si="4"/>
        <v>9458.4596699513477</v>
      </c>
    </row>
    <row r="35" spans="2:9" ht="17.100000000000001" customHeight="1">
      <c r="B35" s="37" t="s">
        <v>37</v>
      </c>
      <c r="C35" s="5">
        <v>95587</v>
      </c>
      <c r="D35" s="18">
        <f t="shared" si="0"/>
        <v>1.6966267325340827E-2</v>
      </c>
      <c r="E35" s="19">
        <f t="shared" si="2"/>
        <v>0.88562523873151733</v>
      </c>
      <c r="F35" s="32">
        <v>997.86089703000027</v>
      </c>
      <c r="G35" s="18">
        <f t="shared" si="1"/>
        <v>2.7674418806775736E-2</v>
      </c>
      <c r="H35" s="18">
        <f t="shared" si="3"/>
        <v>0.49773476875839123</v>
      </c>
      <c r="I35" s="6">
        <f t="shared" si="4"/>
        <v>10439.29506135772</v>
      </c>
    </row>
    <row r="36" spans="2:9" ht="17.100000000000001" customHeight="1">
      <c r="B36" s="37" t="s">
        <v>38</v>
      </c>
      <c r="C36" s="5">
        <v>78835</v>
      </c>
      <c r="D36" s="18">
        <f t="shared" si="0"/>
        <v>1.3992861838882318E-2</v>
      </c>
      <c r="E36" s="19">
        <f t="shared" si="2"/>
        <v>0.89961810057039959</v>
      </c>
      <c r="F36" s="32">
        <v>900.82439402</v>
      </c>
      <c r="G36" s="18">
        <f t="shared" si="1"/>
        <v>2.4983233259935969E-2</v>
      </c>
      <c r="H36" s="18">
        <f t="shared" si="3"/>
        <v>0.52271800201832719</v>
      </c>
      <c r="I36" s="6">
        <f t="shared" si="4"/>
        <v>11426.70633627196</v>
      </c>
    </row>
    <row r="37" spans="2:9" ht="17.100000000000001" customHeight="1">
      <c r="B37" s="37" t="s">
        <v>39</v>
      </c>
      <c r="C37" s="5">
        <v>66389</v>
      </c>
      <c r="D37" s="18">
        <f t="shared" si="0"/>
        <v>1.1783752199169889E-2</v>
      </c>
      <c r="E37" s="19">
        <f t="shared" si="2"/>
        <v>0.91140185276956953</v>
      </c>
      <c r="F37" s="32">
        <v>825.82400446000008</v>
      </c>
      <c r="G37" s="18">
        <f t="shared" si="1"/>
        <v>2.2903191645385793E-2</v>
      </c>
      <c r="H37" s="18">
        <f t="shared" si="3"/>
        <v>0.54562119366371298</v>
      </c>
      <c r="I37" s="6">
        <f t="shared" si="4"/>
        <v>12439.16920664568</v>
      </c>
    </row>
    <row r="38" spans="2:9" ht="17.100000000000001" customHeight="1">
      <c r="B38" s="38" t="s">
        <v>40</v>
      </c>
      <c r="C38" s="7">
        <v>57104</v>
      </c>
      <c r="D38" s="20">
        <f t="shared" si="0"/>
        <v>1.0135705999207659E-2</v>
      </c>
      <c r="E38" s="21">
        <f t="shared" si="2"/>
        <v>0.92153755876877719</v>
      </c>
      <c r="F38" s="30">
        <v>767.90741355</v>
      </c>
      <c r="G38" s="20">
        <f t="shared" si="1"/>
        <v>2.1296947731555129E-2</v>
      </c>
      <c r="H38" s="20">
        <f t="shared" si="3"/>
        <v>0.56691814139526808</v>
      </c>
      <c r="I38" s="6">
        <f t="shared" si="4"/>
        <v>13447.524053481366</v>
      </c>
    </row>
    <row r="39" spans="2:9" ht="17.100000000000001" customHeight="1">
      <c r="B39" s="39" t="s">
        <v>41</v>
      </c>
      <c r="C39" s="9">
        <v>47882</v>
      </c>
      <c r="D39" s="22">
        <f t="shared" si="0"/>
        <v>8.4988420190190029E-3</v>
      </c>
      <c r="E39" s="23">
        <f t="shared" si="2"/>
        <v>0.93003640078779615</v>
      </c>
      <c r="F39" s="31">
        <v>693.44374766999942</v>
      </c>
      <c r="G39" s="22">
        <f t="shared" si="1"/>
        <v>1.9231791474220598E-2</v>
      </c>
      <c r="H39" s="22">
        <f t="shared" si="3"/>
        <v>0.58614993286948869</v>
      </c>
      <c r="I39" s="10">
        <f t="shared" si="4"/>
        <v>14482.347179942348</v>
      </c>
    </row>
    <row r="40" spans="2:9" ht="17.100000000000001" customHeight="1">
      <c r="B40" s="37" t="s">
        <v>42</v>
      </c>
      <c r="C40" s="5">
        <v>75400</v>
      </c>
      <c r="D40" s="18">
        <f t="shared" si="0"/>
        <v>1.3383164617894676E-2</v>
      </c>
      <c r="E40" s="19">
        <f t="shared" si="2"/>
        <v>0.94341956540569083</v>
      </c>
      <c r="F40" s="32">
        <v>1211.1681148900002</v>
      </c>
      <c r="G40" s="18">
        <f t="shared" si="1"/>
        <v>3.3590226610384175E-2</v>
      </c>
      <c r="H40" s="18">
        <f t="shared" si="3"/>
        <v>0.61974015947987282</v>
      </c>
      <c r="I40" s="6">
        <f t="shared" si="4"/>
        <v>16063.237598010612</v>
      </c>
    </row>
    <row r="41" spans="2:9" ht="17.100000000000001" customHeight="1">
      <c r="B41" s="37" t="s">
        <v>43</v>
      </c>
      <c r="C41" s="5">
        <v>57779</v>
      </c>
      <c r="D41" s="18">
        <f t="shared" si="0"/>
        <v>1.025551549678165E-2</v>
      </c>
      <c r="E41" s="19">
        <f t="shared" si="2"/>
        <v>0.95367508090247244</v>
      </c>
      <c r="F41" s="32">
        <v>1060.119365589999</v>
      </c>
      <c r="G41" s="18">
        <f t="shared" si="1"/>
        <v>2.9401079244444017E-2</v>
      </c>
      <c r="H41" s="18">
        <f t="shared" si="3"/>
        <v>0.64914123872431684</v>
      </c>
      <c r="I41" s="6">
        <f t="shared" si="4"/>
        <v>18347.831661849443</v>
      </c>
    </row>
    <row r="42" spans="2:9" ht="17.100000000000001" customHeight="1">
      <c r="B42" s="37" t="s">
        <v>44</v>
      </c>
      <c r="C42" s="5">
        <v>44933</v>
      </c>
      <c r="D42" s="18">
        <f t="shared" si="0"/>
        <v>7.9754076362846347E-3</v>
      </c>
      <c r="E42" s="19">
        <f t="shared" si="2"/>
        <v>0.96165048853875712</v>
      </c>
      <c r="F42" s="32">
        <v>930.59872431000053</v>
      </c>
      <c r="G42" s="18">
        <f t="shared" si="1"/>
        <v>2.5808986918175538E-2</v>
      </c>
      <c r="H42" s="18">
        <f t="shared" si="3"/>
        <v>0.67495022564249241</v>
      </c>
      <c r="I42" s="6">
        <f t="shared" si="4"/>
        <v>20710.807742861605</v>
      </c>
    </row>
    <row r="43" spans="2:9" ht="17.100000000000001" customHeight="1">
      <c r="B43" s="37" t="s">
        <v>45</v>
      </c>
      <c r="C43" s="5">
        <v>34114</v>
      </c>
      <c r="D43" s="18">
        <f t="shared" si="0"/>
        <v>6.055083259613514E-3</v>
      </c>
      <c r="E43" s="19">
        <f t="shared" si="2"/>
        <v>0.96770557179837069</v>
      </c>
      <c r="F43" s="32">
        <v>785.51390005999997</v>
      </c>
      <c r="G43" s="18">
        <f t="shared" si="1"/>
        <v>2.1785241523649617E-2</v>
      </c>
      <c r="H43" s="18">
        <f t="shared" si="3"/>
        <v>0.69673546716614199</v>
      </c>
      <c r="I43" s="6">
        <f t="shared" si="4"/>
        <v>23026.144693087881</v>
      </c>
    </row>
    <row r="44" spans="2:9" ht="17.100000000000001" customHeight="1">
      <c r="B44" s="38" t="s">
        <v>46</v>
      </c>
      <c r="C44" s="7">
        <v>27033</v>
      </c>
      <c r="D44" s="20">
        <f t="shared" si="0"/>
        <v>4.7982372561743598E-3</v>
      </c>
      <c r="E44" s="21">
        <f t="shared" si="2"/>
        <v>0.97250380905454503</v>
      </c>
      <c r="F44" s="30">
        <v>684.08609349999972</v>
      </c>
      <c r="G44" s="20">
        <f t="shared" si="1"/>
        <v>1.8972268687707645E-2</v>
      </c>
      <c r="H44" s="20">
        <f t="shared" si="3"/>
        <v>0.71570773585384961</v>
      </c>
      <c r="I44" s="8">
        <f t="shared" si="4"/>
        <v>25305.592923463904</v>
      </c>
    </row>
    <row r="45" spans="2:9" ht="17.100000000000001" customHeight="1">
      <c r="B45" s="39" t="s">
        <v>47</v>
      </c>
      <c r="C45" s="9">
        <v>21409</v>
      </c>
      <c r="D45" s="22">
        <f t="shared" si="0"/>
        <v>3.8000022719430651E-3</v>
      </c>
      <c r="E45" s="23">
        <f t="shared" si="2"/>
        <v>0.97630381132648814</v>
      </c>
      <c r="F45" s="31">
        <v>591.26321607</v>
      </c>
      <c r="G45" s="22">
        <f t="shared" si="1"/>
        <v>1.6397942754610585E-2</v>
      </c>
      <c r="H45" s="22">
        <f t="shared" si="3"/>
        <v>0.73210567860846021</v>
      </c>
      <c r="I45" s="10">
        <f t="shared" si="4"/>
        <v>27617.507406698121</v>
      </c>
    </row>
    <row r="46" spans="2:9" ht="17.100000000000001" customHeight="1">
      <c r="B46" s="37" t="s">
        <v>48</v>
      </c>
      <c r="C46" s="5">
        <v>51299</v>
      </c>
      <c r="D46" s="18">
        <f t="shared" si="0"/>
        <v>9.1053443200713388E-3</v>
      </c>
      <c r="E46" s="19">
        <f t="shared" si="2"/>
        <v>0.98540915564655951</v>
      </c>
      <c r="F46" s="32">
        <v>1678.5440710099988</v>
      </c>
      <c r="G46" s="18">
        <f t="shared" si="1"/>
        <v>4.655231179518244E-2</v>
      </c>
      <c r="H46" s="18">
        <f t="shared" si="3"/>
        <v>0.7786579904036427</v>
      </c>
      <c r="I46" s="6">
        <f t="shared" si="4"/>
        <v>32720.79516189397</v>
      </c>
    </row>
    <row r="47" spans="2:9" ht="17.100000000000001" customHeight="1">
      <c r="B47" s="37" t="s">
        <v>49</v>
      </c>
      <c r="C47" s="5">
        <v>25138</v>
      </c>
      <c r="D47" s="18">
        <f t="shared" si="0"/>
        <v>4.4618831852073788E-3</v>
      </c>
      <c r="E47" s="19">
        <f t="shared" si="2"/>
        <v>0.98987103883176686</v>
      </c>
      <c r="F47" s="32">
        <v>1054.0278040499995</v>
      </c>
      <c r="G47" s="18">
        <f t="shared" si="1"/>
        <v>2.9232137435273069E-2</v>
      </c>
      <c r="H47" s="18">
        <f t="shared" si="3"/>
        <v>0.80789012783891578</v>
      </c>
      <c r="I47" s="6">
        <f t="shared" si="4"/>
        <v>41929.660436391103</v>
      </c>
    </row>
    <row r="48" spans="2:9" ht="17.100000000000001" customHeight="1">
      <c r="B48" s="37" t="s">
        <v>50</v>
      </c>
      <c r="C48" s="5">
        <v>14764</v>
      </c>
      <c r="D48" s="18">
        <f t="shared" si="0"/>
        <v>2.6205443291591113E-3</v>
      </c>
      <c r="E48" s="19">
        <f t="shared" si="2"/>
        <v>0.99249158316092601</v>
      </c>
      <c r="F48" s="32">
        <v>754.37078892999978</v>
      </c>
      <c r="G48" s="18">
        <f t="shared" si="1"/>
        <v>2.0921526447808068E-2</v>
      </c>
      <c r="H48" s="18">
        <f t="shared" si="3"/>
        <v>0.82881165428672388</v>
      </c>
      <c r="I48" s="6">
        <f t="shared" si="4"/>
        <v>51095.285080601454</v>
      </c>
    </row>
    <row r="49" spans="2:9" ht="17.100000000000001" customHeight="1">
      <c r="B49" s="37" t="s">
        <v>51</v>
      </c>
      <c r="C49" s="5">
        <v>9340</v>
      </c>
      <c r="D49" s="18">
        <f t="shared" si="0"/>
        <v>1.6578084553201097E-3</v>
      </c>
      <c r="E49" s="19">
        <f t="shared" si="2"/>
        <v>0.99414939161624616</v>
      </c>
      <c r="F49" s="32">
        <v>560.95302847999994</v>
      </c>
      <c r="G49" s="18">
        <f t="shared" si="1"/>
        <v>1.5557327767116613E-2</v>
      </c>
      <c r="H49" s="18">
        <f t="shared" si="3"/>
        <v>0.84436898205384048</v>
      </c>
      <c r="I49" s="6">
        <f t="shared" si="4"/>
        <v>60059.210758029971</v>
      </c>
    </row>
    <row r="50" spans="2:9" ht="17.100000000000001" customHeight="1">
      <c r="B50" s="38" t="s">
        <v>52</v>
      </c>
      <c r="C50" s="7">
        <v>6585</v>
      </c>
      <c r="D50" s="20">
        <f t="shared" si="0"/>
        <v>1.1688082096662658E-3</v>
      </c>
      <c r="E50" s="21">
        <f t="shared" si="2"/>
        <v>0.99531819982591241</v>
      </c>
      <c r="F50" s="30">
        <v>455.19421482999996</v>
      </c>
      <c r="G50" s="20">
        <f t="shared" si="1"/>
        <v>1.2624239888666702E-2</v>
      </c>
      <c r="H50" s="20">
        <f t="shared" si="3"/>
        <v>0.85699322194250716</v>
      </c>
      <c r="I50" s="8">
        <f t="shared" si="4"/>
        <v>69125.924803340924</v>
      </c>
    </row>
    <row r="51" spans="2:9" ht="17.100000000000001" customHeight="1">
      <c r="B51" s="37" t="s">
        <v>53</v>
      </c>
      <c r="C51" s="5">
        <v>4487</v>
      </c>
      <c r="D51" s="18">
        <f t="shared" si="0"/>
        <v>7.9642254165110621E-4</v>
      </c>
      <c r="E51" s="19">
        <f t="shared" si="2"/>
        <v>0.99611462236756354</v>
      </c>
      <c r="F51" s="32">
        <v>351.14746893</v>
      </c>
      <c r="G51" s="18">
        <f t="shared" si="1"/>
        <v>9.7386340591477539E-3</v>
      </c>
      <c r="H51" s="18">
        <f t="shared" si="3"/>
        <v>0.86673185600165492</v>
      </c>
      <c r="I51" s="6">
        <f t="shared" si="4"/>
        <v>78258.852001337204</v>
      </c>
    </row>
    <row r="52" spans="2:9" ht="17.100000000000001" customHeight="1">
      <c r="B52" s="37" t="s">
        <v>54</v>
      </c>
      <c r="C52" s="5">
        <v>10626</v>
      </c>
      <c r="D52" s="18">
        <f t="shared" si="0"/>
        <v>1.8860677351425572E-3</v>
      </c>
      <c r="E52" s="19">
        <f t="shared" si="2"/>
        <v>0.99800069010270609</v>
      </c>
      <c r="F52" s="32">
        <v>1057.1880747999994</v>
      </c>
      <c r="G52" s="18">
        <f t="shared" si="1"/>
        <v>2.9319783575670604E-2</v>
      </c>
      <c r="H52" s="18">
        <f t="shared" si="3"/>
        <v>0.89605163957732548</v>
      </c>
      <c r="I52" s="6">
        <f t="shared" si="4"/>
        <v>99490.690269151077</v>
      </c>
    </row>
    <row r="53" spans="2:9" ht="17.100000000000001" customHeight="1">
      <c r="B53" s="37" t="s">
        <v>55</v>
      </c>
      <c r="C53" s="5">
        <v>3994</v>
      </c>
      <c r="D53" s="18">
        <f t="shared" si="0"/>
        <v>7.0891723453410252E-4</v>
      </c>
      <c r="E53" s="19">
        <f t="shared" si="2"/>
        <v>0.99870960733724023</v>
      </c>
      <c r="F53" s="32">
        <v>567.55204642999979</v>
      </c>
      <c r="G53" s="18">
        <f t="shared" si="1"/>
        <v>1.574034324252534E-2</v>
      </c>
      <c r="H53" s="18">
        <f t="shared" si="3"/>
        <v>0.91179198281985085</v>
      </c>
      <c r="I53" s="6">
        <f t="shared" si="4"/>
        <v>142101.16335252876</v>
      </c>
    </row>
    <row r="54" spans="2:9" ht="17.100000000000001" customHeight="1">
      <c r="B54" s="37" t="s">
        <v>56</v>
      </c>
      <c r="C54" s="5">
        <v>2104</v>
      </c>
      <c r="D54" s="18">
        <f t="shared" si="0"/>
        <v>3.7345064132692836E-4</v>
      </c>
      <c r="E54" s="19">
        <f t="shared" si="2"/>
        <v>0.99908305797856711</v>
      </c>
      <c r="F54" s="32">
        <v>387.93350634999996</v>
      </c>
      <c r="G54" s="18">
        <f t="shared" si="1"/>
        <v>1.075884860892402E-2</v>
      </c>
      <c r="H54" s="18">
        <f t="shared" si="3"/>
        <v>0.92255083142877492</v>
      </c>
      <c r="I54" s="6">
        <f t="shared" si="4"/>
        <v>184379.04294201519</v>
      </c>
    </row>
    <row r="55" spans="2:9" ht="17.100000000000001" customHeight="1" thickBot="1">
      <c r="B55" s="40" t="s">
        <v>57</v>
      </c>
      <c r="C55" s="11">
        <v>5166</v>
      </c>
      <c r="D55" s="24">
        <f t="shared" si="0"/>
        <v>9.1694202143294289E-4</v>
      </c>
      <c r="E55" s="19">
        <f t="shared" si="2"/>
        <v>1</v>
      </c>
      <c r="F55" s="33">
        <v>2792.5969236900014</v>
      </c>
      <c r="G55" s="24">
        <f t="shared" si="1"/>
        <v>7.7449168571225357E-2</v>
      </c>
      <c r="H55" s="18">
        <f t="shared" si="3"/>
        <v>1.0000000000000002</v>
      </c>
      <c r="I55" s="6">
        <f t="shared" si="4"/>
        <v>540572.38166666694</v>
      </c>
    </row>
    <row r="56" spans="2:9" ht="17.100000000000001" customHeight="1" thickTop="1" thickBot="1">
      <c r="B56" s="12" t="s">
        <v>8</v>
      </c>
      <c r="C56" s="13">
        <v>5633944</v>
      </c>
      <c r="D56" s="35">
        <f t="shared" si="0"/>
        <v>1</v>
      </c>
      <c r="E56" s="25"/>
      <c r="F56" s="34">
        <v>36057.158200759994</v>
      </c>
      <c r="G56" s="35">
        <f t="shared" si="1"/>
        <v>1</v>
      </c>
      <c r="H56" s="25"/>
      <c r="I56" s="14">
        <f>F56*10^6/C56</f>
        <v>6399.9851970058617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III.A.8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2019-09-20T09:30:38Z</dcterms:modified>
</cp:coreProperties>
</file>