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7970" windowHeight="6285" autoFilterDateGrouping="0"/>
  </bookViews>
  <sheets>
    <sheet name="III.A.9" sheetId="116" r:id="rId1"/>
  </sheets>
  <calcPr calcId="162913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E10" i="116" l="1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  <c r="H10" i="116"/>
  <c r="H11" i="116" s="1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<sst xmlns="http://schemas.openxmlformats.org/spreadsheetml/2006/main" count="70" uniqueCount="66">
  <si>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</si>
  <si>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</si>
  <si>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</si>
  <si>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</si>
  <si>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</si>
  <si>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</si>
  <si>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</si>
  <si>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</si>
  <si>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</si>
  <si>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</si>
  <si>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</si>
  <si>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</si>
  <si>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</si>
  <si>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</si>
  <si>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</si>
  <si>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</si>
  <si>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</si>
  <si>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</si>
  <si>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</si>
  <si>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</si>
  <si>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</si>
  <si>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</si>
  <si>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</si>
  <si>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</si>
  <si>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</si>
  <si>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</si>
  <si>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</si>
  <si>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</si>
  <si>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</si>
  <si>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</si>
  <si>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</si>
  <si>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</si>
  <si>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</si>
  <si>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</si>
  <si>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</si>
  <si>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</si>
  <si>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</si>
  <si>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</si>
  <si>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</si>
  <si>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</si>
  <si>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</si>
  <si>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</si>
  <si>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</si>
  <si>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</si>
  <si>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</si>
  <si>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</si>
  <si>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</si>
  <si>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</si>
  <si>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</si>
  <si>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</si>
  <si>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</si>
  <si>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</si>
  <si>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</si>
  <si>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</si>
  <si>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</si>
  <si>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</si>
  <si>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</si>
  <si>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</si>
  <si>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</si>
  <si>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</si>
  <si>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</si>
  <si>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</si>
  <si>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</si>
  <si>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</si>
  <si>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III.A.9. TOTAL PAGOS A CUENTA</t>
  </si>
  <si>
    <t xml:space="preserve">IRPF  2016.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</si>
</sst>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239489</v>
      </c>
      <c r="D9" s="16">
        <f t="shared" ref="D9:D56" si="0">C9/$C$56</f>
        <v>3.1661289288407932E-2</v>
      </c>
      <c r="E9" s="17">
        <f>D9</f>
        <v>3.1661289288407932E-2</v>
      </c>
      <c r="F9" s="26">
        <v>41.49411238999992</v>
      </c>
      <c r="G9" s="16">
        <f t="shared" ref="G9:G56" si="1">F9/$F$56</f>
        <v>1.2064981065458935E-3</v>
      </c>
      <c r="H9" s="16">
        <f>G9</f>
        <v>1.2064981065458935E-3</v>
      </c>
      <c r="I9" s="3">
        <f>F9*10^6/C9</f>
        <v>173.26103658205562</v>
      </c>
      <c r="J9" s="4"/>
    </row>
    <row r="10" spans="2:10" ht="17.100000000000001" customHeight="1">
      <c r="B10" s="37" t="s">
        <v>12</v>
      </c>
      <c r="C10" s="5">
        <v>484778</v>
      </c>
      <c r="D10" s="18">
        <f t="shared" si="0"/>
        <v>6.4089359004613239E-2</v>
      </c>
      <c r="E10" s="19">
        <f>E9+D10</f>
        <v>9.5750648293021171E-2</v>
      </c>
      <c r="F10" s="27">
        <v>71.253769819999704</v>
      </c>
      <c r="G10" s="18">
        <f t="shared" si="1"/>
        <v>2.0718008753647845E-3</v>
      </c>
      <c r="H10" s="18">
        <f>H9+G10</f>
        <v>3.278298981910678E-3</v>
      </c>
      <c r="I10" s="6">
        <f>F10*10^6/C10</f>
        <v>146.98226780093097</v>
      </c>
    </row>
    <row r="11" spans="2:10" ht="17.100000000000001" customHeight="1">
      <c r="B11" s="37" t="s">
        <v>13</v>
      </c>
      <c r="C11" s="5">
        <v>277079</v>
      </c>
      <c r="D11" s="18">
        <f t="shared" si="0"/>
        <v>3.6630819681667141E-2</v>
      </c>
      <c r="E11" s="19">
        <f t="shared" ref="E11:E55" si="2">E10+D11</f>
        <v>0.1323814679746883</v>
      </c>
      <c r="F11" s="27">
        <v>75.5209508599998</v>
      </c>
      <c r="G11" s="18">
        <f t="shared" si="1"/>
        <v>2.1958750041631003E-3</v>
      </c>
      <c r="H11" s="18">
        <f t="shared" ref="H11:H55" si="3">H10+G11</f>
        <v>5.4741739860737788E-3</v>
      </c>
      <c r="I11" s="6">
        <f>F11*10^6/C11</f>
        <v>272.56107774317002</v>
      </c>
    </row>
    <row r="12" spans="2:10" ht="17.100000000000001" customHeight="1">
      <c r="B12" s="37" t="s">
        <v>14</v>
      </c>
      <c r="C12" s="5">
        <v>355978</v>
      </c>
      <c r="D12" s="18">
        <f t="shared" si="0"/>
        <v>4.7061545366630111E-2</v>
      </c>
      <c r="E12" s="19">
        <f t="shared" si="2"/>
        <v>0.1794430133413184</v>
      </c>
      <c r="F12" s="27">
        <v>108.94205515000003</v>
      </c>
      <c r="G12" s="18">
        <f t="shared" si="1"/>
        <v>3.1676393514895379E-3</v>
      </c>
      <c r="H12" s="18">
        <f t="shared" si="3"/>
        <v>8.6418133375633158E-3</v>
      </c>
      <c r="I12" s="6">
        <f>F12*10^6/C12</f>
        <v>306.03592118052251</v>
      </c>
    </row>
    <row r="13" spans="2:10" ht="17.100000000000001" customHeight="1">
      <c r="B13" s="37" t="s">
        <v>15</v>
      </c>
      <c r="C13" s="5">
        <v>344603</v>
      </c>
      <c r="D13" s="18">
        <f t="shared" si="0"/>
        <v>4.5557730303493013E-2</v>
      </c>
      <c r="E13" s="19">
        <f t="shared" si="2"/>
        <v>0.22500074364481143</v>
      </c>
      <c r="F13" s="27">
        <v>137.43559156999964</v>
      </c>
      <c r="G13" s="18">
        <f t="shared" si="1"/>
        <v>3.9961279191305446E-3</v>
      </c>
      <c r="H13" s="18">
        <f t="shared" si="3"/>
        <v>1.263794125669386E-2</v>
      </c>
      <c r="I13" s="6">
        <f t="shared" ref="I13:I55" si="4">F13*10^6/C13</f>
        <v>398.8229689526778</v>
      </c>
    </row>
    <row r="14" spans="2:10" ht="17.100000000000001" customHeight="1">
      <c r="B14" s="38" t="s">
        <v>16</v>
      </c>
      <c r="C14" s="7">
        <v>232957</v>
      </c>
      <c r="D14" s="20">
        <f t="shared" si="0"/>
        <v>3.0797735882481646E-2</v>
      </c>
      <c r="E14" s="21">
        <f t="shared" si="2"/>
        <v>0.25579847952729307</v>
      </c>
      <c r="F14" s="28">
        <v>125.74679565999989</v>
      </c>
      <c r="G14" s="20">
        <f t="shared" si="1"/>
        <v>3.6562601807712401E-3</v>
      </c>
      <c r="H14" s="20">
        <f t="shared" si="3"/>
        <v>1.62942014374651E-2</v>
      </c>
      <c r="I14" s="6">
        <f t="shared" si="4"/>
        <v>539.7854353378516</v>
      </c>
    </row>
    <row r="15" spans="2:10" ht="17.100000000000001" customHeight="1">
      <c r="B15" s="37" t="s">
        <v>17</v>
      </c>
      <c r="C15" s="5">
        <v>202543</v>
      </c>
      <c r="D15" s="18">
        <f t="shared" si="0"/>
        <v>2.6776897963338642E-2</v>
      </c>
      <c r="E15" s="19">
        <f t="shared" si="2"/>
        <v>0.28257537749063172</v>
      </c>
      <c r="F15" s="27">
        <v>134.54943108000003</v>
      </c>
      <c r="G15" s="18">
        <f t="shared" si="1"/>
        <v>3.9122088528870339E-3</v>
      </c>
      <c r="H15" s="18">
        <f t="shared" si="3"/>
        <v>2.0206410290352132E-2</v>
      </c>
      <c r="I15" s="10">
        <f t="shared" si="4"/>
        <v>664.30057360659237</v>
      </c>
    </row>
    <row r="16" spans="2:10" ht="17.100000000000001" customHeight="1">
      <c r="B16" s="37" t="s">
        <v>18</v>
      </c>
      <c r="C16" s="5">
        <v>190584</v>
      </c>
      <c r="D16" s="18">
        <f t="shared" si="0"/>
        <v>2.5195876043333669E-2</v>
      </c>
      <c r="E16" s="19">
        <f t="shared" si="2"/>
        <v>0.30777125353396539</v>
      </c>
      <c r="F16" s="27">
        <v>152.6225919100001</v>
      </c>
      <c r="G16" s="18">
        <f t="shared" si="1"/>
        <v>4.4377107389317041E-3</v>
      </c>
      <c r="H16" s="18">
        <f t="shared" si="3"/>
        <v>2.4644121029283837E-2</v>
      </c>
      <c r="I16" s="6">
        <f t="shared" si="4"/>
        <v>800.81534604164085</v>
      </c>
    </row>
    <row r="17" spans="2:9" ht="17.100000000000001" customHeight="1">
      <c r="B17" s="37" t="s">
        <v>19</v>
      </c>
      <c r="C17" s="5">
        <v>182825</v>
      </c>
      <c r="D17" s="18">
        <f t="shared" si="0"/>
        <v>2.4170108915871628E-2</v>
      </c>
      <c r="E17" s="19">
        <f t="shared" si="2"/>
        <v>0.33194136244983702</v>
      </c>
      <c r="F17" s="27">
        <v>174.74778857999991</v>
      </c>
      <c r="G17" s="18">
        <f t="shared" si="1"/>
        <v>5.0810311126371441E-3</v>
      </c>
      <c r="H17" s="18">
        <f t="shared" si="3"/>
        <v>2.972515214192098E-2</v>
      </c>
      <c r="I17" s="6">
        <f t="shared" si="4"/>
        <v>955.81998402844192</v>
      </c>
    </row>
    <row r="18" spans="2:9" ht="17.100000000000001" customHeight="1">
      <c r="B18" s="37" t="s">
        <v>20</v>
      </c>
      <c r="C18" s="5">
        <v>275728</v>
      </c>
      <c r="D18" s="18">
        <f t="shared" si="0"/>
        <v>3.6452212723399165E-2</v>
      </c>
      <c r="E18" s="19">
        <f t="shared" si="2"/>
        <v>0.36839357517323618</v>
      </c>
      <c r="F18" s="27">
        <v>317.64315427000014</v>
      </c>
      <c r="G18" s="18">
        <f t="shared" si="1"/>
        <v>9.2359094365488861E-3</v>
      </c>
      <c r="H18" s="18">
        <f t="shared" si="3"/>
        <v>3.8961061578469867E-2</v>
      </c>
      <c r="I18" s="6">
        <f t="shared" si="4"/>
        <v>1152.016314157431</v>
      </c>
    </row>
    <row r="19" spans="2:9" ht="17.100000000000001" customHeight="1">
      <c r="B19" s="37" t="s">
        <v>21</v>
      </c>
      <c r="C19" s="5">
        <v>342162</v>
      </c>
      <c r="D19" s="18">
        <f t="shared" si="0"/>
        <v>4.5235021506207944E-2</v>
      </c>
      <c r="E19" s="19">
        <f t="shared" si="2"/>
        <v>0.41362859667944413</v>
      </c>
      <c r="F19" s="27">
        <v>483.87387339000088</v>
      </c>
      <c r="G19" s="18">
        <f t="shared" si="1"/>
        <v>1.4069295098182593E-2</v>
      </c>
      <c r="H19" s="18">
        <f t="shared" si="3"/>
        <v>5.3030356676652457E-2</v>
      </c>
      <c r="I19" s="6">
        <f t="shared" si="4"/>
        <v>1414.1660189910069</v>
      </c>
    </row>
    <row r="20" spans="2:9" ht="17.100000000000001" customHeight="1">
      <c r="B20" s="38" t="s">
        <v>22</v>
      </c>
      <c r="C20" s="7">
        <v>328260</v>
      </c>
      <c r="D20" s="20">
        <f t="shared" si="0"/>
        <v>4.3397128142890852E-2</v>
      </c>
      <c r="E20" s="21">
        <f t="shared" si="2"/>
        <v>0.457025724822335</v>
      </c>
      <c r="F20" s="28">
        <v>565.9176560000011</v>
      </c>
      <c r="G20" s="20">
        <f t="shared" si="1"/>
        <v>1.6454830362618897E-2</v>
      </c>
      <c r="H20" s="20">
        <f t="shared" si="3"/>
        <v>6.9485187039271354E-2</v>
      </c>
      <c r="I20" s="8">
        <f t="shared" si="4"/>
        <v>1723.9921281910713</v>
      </c>
    </row>
    <row r="21" spans="2:9" ht="17.100000000000001" customHeight="1">
      <c r="B21" s="39" t="s">
        <v>23</v>
      </c>
      <c r="C21" s="9">
        <v>300161</v>
      </c>
      <c r="D21" s="22">
        <f t="shared" si="0"/>
        <v>3.9682341377256632E-2</v>
      </c>
      <c r="E21" s="23">
        <f t="shared" si="2"/>
        <v>0.49670806619959162</v>
      </c>
      <c r="F21" s="29">
        <v>613.74643602999913</v>
      </c>
      <c r="G21" s="22">
        <f t="shared" si="1"/>
        <v>1.7845517600418439E-2</v>
      </c>
      <c r="H21" s="22">
        <f t="shared" si="3"/>
        <v>8.7330704639689796E-2</v>
      </c>
      <c r="I21" s="6">
        <f t="shared" si="4"/>
        <v>2044.7241181565864</v>
      </c>
    </row>
    <row r="22" spans="2:9" ht="17.100000000000001" customHeight="1">
      <c r="B22" s="37" t="s">
        <v>24</v>
      </c>
      <c r="C22" s="5">
        <v>293703</v>
      </c>
      <c r="D22" s="18">
        <f t="shared" si="0"/>
        <v>3.8828571031960864E-2</v>
      </c>
      <c r="E22" s="19">
        <f t="shared" si="2"/>
        <v>0.53553663723155254</v>
      </c>
      <c r="F22" s="27">
        <v>702.33939033999923</v>
      </c>
      <c r="G22" s="18">
        <f t="shared" si="1"/>
        <v>2.0421478995223011E-2</v>
      </c>
      <c r="H22" s="18">
        <f t="shared" si="3"/>
        <v>0.1077521836349128</v>
      </c>
      <c r="I22" s="6">
        <f t="shared" si="4"/>
        <v>2391.3252174475547</v>
      </c>
    </row>
    <row r="23" spans="2:9" ht="17.100000000000001" customHeight="1">
      <c r="B23" s="37" t="s">
        <v>25</v>
      </c>
      <c r="C23" s="5">
        <v>298446</v>
      </c>
      <c r="D23" s="18">
        <f t="shared" si="0"/>
        <v>3.9455612336968267E-2</v>
      </c>
      <c r="E23" s="19">
        <f t="shared" si="2"/>
        <v>0.5749922495685208</v>
      </c>
      <c r="F23" s="27">
        <v>819.73127660000137</v>
      </c>
      <c r="G23" s="18">
        <f t="shared" si="1"/>
        <v>2.3834808750667475E-2</v>
      </c>
      <c r="H23" s="18">
        <f t="shared" si="3"/>
        <v>0.13158699238558028</v>
      </c>
      <c r="I23" s="6">
        <f t="shared" si="4"/>
        <v>2746.6653149983626</v>
      </c>
    </row>
    <row r="24" spans="2:9" ht="17.100000000000001" customHeight="1">
      <c r="B24" s="37" t="s">
        <v>26</v>
      </c>
      <c r="C24" s="5">
        <v>275663</v>
      </c>
      <c r="D24" s="18">
        <f t="shared" si="0"/>
        <v>3.644361949446695E-2</v>
      </c>
      <c r="E24" s="19">
        <f t="shared" si="2"/>
        <v>0.61143586906298775</v>
      </c>
      <c r="F24" s="27">
        <v>856.04402673999971</v>
      </c>
      <c r="G24" s="18">
        <f t="shared" si="1"/>
        <v>2.489065165858664E-2</v>
      </c>
      <c r="H24" s="18">
        <f t="shared" si="3"/>
        <v>0.15647764404416692</v>
      </c>
      <c r="I24" s="6">
        <f t="shared" si="4"/>
        <v>3105.4005315911081</v>
      </c>
    </row>
    <row r="25" spans="2:9" ht="17.100000000000001" customHeight="1">
      <c r="B25" s="37" t="s">
        <v>27</v>
      </c>
      <c r="C25" s="5">
        <v>244860</v>
      </c>
      <c r="D25" s="18">
        <f t="shared" si="0"/>
        <v>3.2371354405252711E-2</v>
      </c>
      <c r="E25" s="19">
        <f t="shared" si="2"/>
        <v>0.64380722346824049</v>
      </c>
      <c r="F25" s="27">
        <v>859.00338806000104</v>
      </c>
      <c r="G25" s="18">
        <f t="shared" si="1"/>
        <v>2.4976699139145044E-2</v>
      </c>
      <c r="H25" s="18">
        <f t="shared" si="3"/>
        <v>0.18145434318331197</v>
      </c>
      <c r="I25" s="6">
        <f t="shared" si="4"/>
        <v>3508.140929755783</v>
      </c>
    </row>
    <row r="26" spans="2:9" ht="17.100000000000001" customHeight="1">
      <c r="B26" s="38" t="s">
        <v>28</v>
      </c>
      <c r="C26" s="7">
        <v>227498</v>
      </c>
      <c r="D26" s="20">
        <f t="shared" si="0"/>
        <v>3.0076036855697874E-2</v>
      </c>
      <c r="E26" s="21">
        <f t="shared" si="2"/>
        <v>0.67388326032393842</v>
      </c>
      <c r="F26" s="30">
        <v>892.17133374999935</v>
      </c>
      <c r="G26" s="20">
        <f t="shared" si="1"/>
        <v>2.5941102553703781E-2</v>
      </c>
      <c r="H26" s="20">
        <f t="shared" si="3"/>
        <v>0.20739544573701574</v>
      </c>
      <c r="I26" s="6">
        <f t="shared" si="4"/>
        <v>3921.6667124546125</v>
      </c>
    </row>
    <row r="27" spans="2:9" ht="17.100000000000001" customHeight="1">
      <c r="B27" s="39" t="s">
        <v>29</v>
      </c>
      <c r="C27" s="9">
        <v>211485</v>
      </c>
      <c r="D27" s="22">
        <f t="shared" si="0"/>
        <v>2.7959061857366942E-2</v>
      </c>
      <c r="E27" s="23">
        <f t="shared" si="2"/>
        <v>0.70184232218130538</v>
      </c>
      <c r="F27" s="31">
        <v>915.74163632000079</v>
      </c>
      <c r="G27" s="22">
        <f t="shared" si="1"/>
        <v>2.6626441359222465E-2</v>
      </c>
      <c r="H27" s="22">
        <f t="shared" si="3"/>
        <v>0.2340218870962382</v>
      </c>
      <c r="I27" s="10">
        <f t="shared" si="4"/>
        <v>4330.0547855403493</v>
      </c>
    </row>
    <row r="28" spans="2:9" ht="17.100000000000001" customHeight="1">
      <c r="B28" s="37" t="s">
        <v>30</v>
      </c>
      <c r="C28" s="5">
        <v>193566</v>
      </c>
      <c r="D28" s="18">
        <f t="shared" si="0"/>
        <v>2.5590106946039151E-2</v>
      </c>
      <c r="E28" s="19">
        <f t="shared" si="2"/>
        <v>0.72743242912734452</v>
      </c>
      <c r="F28" s="32">
        <v>919.23058194000021</v>
      </c>
      <c r="G28" s="18">
        <f t="shared" si="1"/>
        <v>2.6727887228091933E-2</v>
      </c>
      <c r="H28" s="18">
        <f t="shared" si="3"/>
        <v>0.26074977432433011</v>
      </c>
      <c r="I28" s="6">
        <f t="shared" si="4"/>
        <v>4748.9258544372469</v>
      </c>
    </row>
    <row r="29" spans="2:9" ht="17.100000000000001" customHeight="1">
      <c r="B29" s="37" t="s">
        <v>31</v>
      </c>
      <c r="C29" s="5">
        <v>178398</v>
      </c>
      <c r="D29" s="18">
        <f t="shared" si="0"/>
        <v>2.3584843923826974E-2</v>
      </c>
      <c r="E29" s="19">
        <f t="shared" si="2"/>
        <v>0.7510172730511715</v>
      </c>
      <c r="F29" s="32">
        <v>923.77830372000062</v>
      </c>
      <c r="G29" s="18">
        <f t="shared" si="1"/>
        <v>2.6860118462853577E-2</v>
      </c>
      <c r="H29" s="18">
        <f t="shared" si="3"/>
        <v>0.28760989278718369</v>
      </c>
      <c r="I29" s="6">
        <f t="shared" si="4"/>
        <v>5178.1875565869605</v>
      </c>
    </row>
    <row r="30" spans="2:9" ht="17.100000000000001" customHeight="1">
      <c r="B30" s="37" t="s">
        <v>32</v>
      </c>
      <c r="C30" s="5">
        <v>326230</v>
      </c>
      <c r="D30" s="18">
        <f t="shared" si="0"/>
        <v>4.3128754993161773E-2</v>
      </c>
      <c r="E30" s="19">
        <f t="shared" si="2"/>
        <v>0.79414602804433332</v>
      </c>
      <c r="F30" s="32">
        <v>1889.4029311899974</v>
      </c>
      <c r="G30" s="18">
        <f t="shared" si="1"/>
        <v>5.4936976059581102E-2</v>
      </c>
      <c r="H30" s="18">
        <f t="shared" si="3"/>
        <v>0.34254686884676477</v>
      </c>
      <c r="I30" s="6">
        <f t="shared" si="4"/>
        <v>5791.6283946602016</v>
      </c>
    </row>
    <row r="31" spans="2:9" ht="17.100000000000001" customHeight="1">
      <c r="B31" s="37" t="s">
        <v>33</v>
      </c>
      <c r="C31" s="5">
        <v>319546</v>
      </c>
      <c r="D31" s="18">
        <f t="shared" si="0"/>
        <v>4.2245106651886313E-2</v>
      </c>
      <c r="E31" s="19">
        <f t="shared" si="2"/>
        <v>0.83639113469621962</v>
      </c>
      <c r="F31" s="32">
        <v>2111.5874377399919</v>
      </c>
      <c r="G31" s="18">
        <f t="shared" si="1"/>
        <v>6.1397294669047385E-2</v>
      </c>
      <c r="H31" s="18">
        <f t="shared" si="3"/>
        <v>0.40394416351581214</v>
      </c>
      <c r="I31" s="6">
        <f t="shared" si="4"/>
        <v>6608.0859649001768</v>
      </c>
    </row>
    <row r="32" spans="2:9" ht="17.100000000000001" customHeight="1">
      <c r="B32" s="38" t="s">
        <v>34</v>
      </c>
      <c r="C32" s="7">
        <v>218775</v>
      </c>
      <c r="D32" s="20">
        <f t="shared" si="0"/>
        <v>2.8922825532995026E-2</v>
      </c>
      <c r="E32" s="21">
        <f t="shared" si="2"/>
        <v>0.8653139602292147</v>
      </c>
      <c r="F32" s="30">
        <v>1617.3324904199981</v>
      </c>
      <c r="G32" s="20">
        <f t="shared" si="1"/>
        <v>4.7026155638821364E-2</v>
      </c>
      <c r="H32" s="20">
        <f t="shared" si="3"/>
        <v>0.45097031915463348</v>
      </c>
      <c r="I32" s="8">
        <f t="shared" si="4"/>
        <v>7392.6750790538144</v>
      </c>
    </row>
    <row r="33" spans="2:9" ht="17.100000000000001" customHeight="1">
      <c r="B33" s="39" t="s">
        <v>35</v>
      </c>
      <c r="C33" s="9">
        <v>160711</v>
      </c>
      <c r="D33" s="22">
        <f t="shared" si="0"/>
        <v>2.1246560229611078E-2</v>
      </c>
      <c r="E33" s="23">
        <f t="shared" si="2"/>
        <v>0.88656052045882583</v>
      </c>
      <c r="F33" s="31">
        <v>1327.4176505100002</v>
      </c>
      <c r="G33" s="22">
        <f t="shared" si="1"/>
        <v>3.8596484891236807E-2</v>
      </c>
      <c r="H33" s="22">
        <f t="shared" si="3"/>
        <v>0.48956680404587027</v>
      </c>
      <c r="I33" s="6">
        <f t="shared" si="4"/>
        <v>8259.6564672611094</v>
      </c>
    </row>
    <row r="34" spans="2:9" ht="17.100000000000001" customHeight="1">
      <c r="B34" s="37" t="s">
        <v>36</v>
      </c>
      <c r="C34" s="5">
        <v>119990</v>
      </c>
      <c r="D34" s="18">
        <f t="shared" si="0"/>
        <v>1.5863100608863322E-2</v>
      </c>
      <c r="E34" s="19">
        <f t="shared" si="2"/>
        <v>0.90242362106768914</v>
      </c>
      <c r="F34" s="32">
        <v>1093.9787381699998</v>
      </c>
      <c r="G34" s="18">
        <f t="shared" si="1"/>
        <v>3.1808929030655984E-2</v>
      </c>
      <c r="H34" s="18">
        <f t="shared" si="3"/>
        <v>0.52137573307652629</v>
      </c>
      <c r="I34" s="6">
        <f t="shared" si="4"/>
        <v>9117.2492555212921</v>
      </c>
    </row>
    <row r="35" spans="2:9" ht="17.100000000000001" customHeight="1">
      <c r="B35" s="37" t="s">
        <v>37</v>
      </c>
      <c r="C35" s="5">
        <v>95356</v>
      </c>
      <c r="D35" s="18">
        <f t="shared" si="0"/>
        <v>1.2606399047077013E-2</v>
      </c>
      <c r="E35" s="19">
        <f t="shared" si="2"/>
        <v>0.9150300201147662</v>
      </c>
      <c r="F35" s="32">
        <v>954.73709701999996</v>
      </c>
      <c r="G35" s="18">
        <f t="shared" si="1"/>
        <v>2.7760287748229029E-2</v>
      </c>
      <c r="H35" s="18">
        <f t="shared" si="3"/>
        <v>0.54913602082475532</v>
      </c>
      <c r="I35" s="6">
        <f t="shared" si="4"/>
        <v>10012.344236545157</v>
      </c>
    </row>
    <row r="36" spans="2:9" ht="17.100000000000001" customHeight="1">
      <c r="B36" s="37" t="s">
        <v>38</v>
      </c>
      <c r="C36" s="5">
        <v>78640</v>
      </c>
      <c r="D36" s="18">
        <f t="shared" si="0"/>
        <v>1.039648497275616E-2</v>
      </c>
      <c r="E36" s="19">
        <f t="shared" si="2"/>
        <v>0.92542650508752233</v>
      </c>
      <c r="F36" s="32">
        <v>860.7085509199992</v>
      </c>
      <c r="G36" s="18">
        <f t="shared" si="1"/>
        <v>2.502627908298392E-2</v>
      </c>
      <c r="H36" s="18">
        <f t="shared" si="3"/>
        <v>0.57416229990773926</v>
      </c>
      <c r="I36" s="6">
        <f t="shared" si="4"/>
        <v>10944.920535605281</v>
      </c>
    </row>
    <row r="37" spans="2:9" ht="17.100000000000001" customHeight="1">
      <c r="B37" s="37" t="s">
        <v>39</v>
      </c>
      <c r="C37" s="5">
        <v>66233</v>
      </c>
      <c r="D37" s="18">
        <f t="shared" si="0"/>
        <v>8.7562358748799422E-3</v>
      </c>
      <c r="E37" s="19">
        <f t="shared" si="2"/>
        <v>0.93418274096240228</v>
      </c>
      <c r="F37" s="32">
        <v>788.6019108100005</v>
      </c>
      <c r="G37" s="18">
        <f t="shared" si="1"/>
        <v>2.2929679836699867E-2</v>
      </c>
      <c r="H37" s="18">
        <f t="shared" si="3"/>
        <v>0.59709197974443917</v>
      </c>
      <c r="I37" s="6">
        <f t="shared" si="4"/>
        <v>11906.480316609553</v>
      </c>
    </row>
    <row r="38" spans="2:9" ht="17.100000000000001" customHeight="1">
      <c r="B38" s="38" t="s">
        <v>40</v>
      </c>
      <c r="C38" s="7">
        <v>56975</v>
      </c>
      <c r="D38" s="20">
        <f t="shared" si="0"/>
        <v>7.5322956678888879E-3</v>
      </c>
      <c r="E38" s="21">
        <f t="shared" si="2"/>
        <v>0.94171503663029121</v>
      </c>
      <c r="F38" s="30">
        <v>729.99304972999994</v>
      </c>
      <c r="G38" s="20">
        <f t="shared" si="1"/>
        <v>2.1225546988761817E-2</v>
      </c>
      <c r="H38" s="20">
        <f t="shared" si="3"/>
        <v>0.61831752673320095</v>
      </c>
      <c r="I38" s="6">
        <f t="shared" si="4"/>
        <v>12812.515133479594</v>
      </c>
    </row>
    <row r="39" spans="2:9" ht="17.100000000000001" customHeight="1">
      <c r="B39" s="39" t="s">
        <v>41</v>
      </c>
      <c r="C39" s="9">
        <v>47777</v>
      </c>
      <c r="D39" s="22">
        <f t="shared" si="0"/>
        <v>6.3162876722198755E-3</v>
      </c>
      <c r="E39" s="23">
        <f t="shared" si="2"/>
        <v>0.94803132430251114</v>
      </c>
      <c r="F39" s="31">
        <v>655.52941644999953</v>
      </c>
      <c r="G39" s="22">
        <f t="shared" si="1"/>
        <v>1.9060414940281135E-2</v>
      </c>
      <c r="H39" s="22">
        <f t="shared" si="3"/>
        <v>0.63737794167348205</v>
      </c>
      <c r="I39" s="10">
        <f t="shared" si="4"/>
        <v>13720.606493710353</v>
      </c>
    </row>
    <row r="40" spans="2:9" ht="17.100000000000001" customHeight="1">
      <c r="B40" s="37" t="s">
        <v>42</v>
      </c>
      <c r="C40" s="5">
        <v>75222</v>
      </c>
      <c r="D40" s="18">
        <f t="shared" si="0"/>
        <v>9.9446133344438421E-3</v>
      </c>
      <c r="E40" s="19">
        <f t="shared" si="2"/>
        <v>0.95797593763695499</v>
      </c>
      <c r="F40" s="32">
        <v>1137.2240301000004</v>
      </c>
      <c r="G40" s="18">
        <f t="shared" si="1"/>
        <v>3.3066345078990214E-2</v>
      </c>
      <c r="H40" s="18">
        <f t="shared" si="3"/>
        <v>0.67044428675247225</v>
      </c>
      <c r="I40" s="6">
        <f t="shared" si="4"/>
        <v>15118.237086224779</v>
      </c>
    </row>
    <row r="41" spans="2:9" ht="17.100000000000001" customHeight="1">
      <c r="B41" s="37" t="s">
        <v>43</v>
      </c>
      <c r="C41" s="5">
        <v>57630</v>
      </c>
      <c r="D41" s="18">
        <f t="shared" si="0"/>
        <v>7.6188889748211785E-3</v>
      </c>
      <c r="E41" s="19">
        <f t="shared" si="2"/>
        <v>0.9655948266117762</v>
      </c>
      <c r="F41" s="32">
        <v>992.24104534000014</v>
      </c>
      <c r="G41" s="18">
        <f t="shared" si="1"/>
        <v>2.8850766373504554E-2</v>
      </c>
      <c r="H41" s="18">
        <f t="shared" si="3"/>
        <v>0.69929505312597684</v>
      </c>
      <c r="I41" s="6">
        <f t="shared" si="4"/>
        <v>17217.439620683675</v>
      </c>
    </row>
    <row r="42" spans="2:9" ht="17.100000000000001" customHeight="1">
      <c r="B42" s="37" t="s">
        <v>44</v>
      </c>
      <c r="C42" s="5">
        <v>44837</v>
      </c>
      <c r="D42" s="18">
        <f t="shared" si="0"/>
        <v>5.9276093174398256E-3</v>
      </c>
      <c r="E42" s="19">
        <f t="shared" si="2"/>
        <v>0.97152243592921605</v>
      </c>
      <c r="F42" s="32">
        <v>865.09560562999911</v>
      </c>
      <c r="G42" s="18">
        <f t="shared" si="1"/>
        <v>2.5153838702796482E-2</v>
      </c>
      <c r="H42" s="18">
        <f t="shared" si="3"/>
        <v>0.72444889182877337</v>
      </c>
      <c r="I42" s="6">
        <f t="shared" si="4"/>
        <v>19294.234797823206</v>
      </c>
    </row>
    <row r="43" spans="2:9" ht="17.100000000000001" customHeight="1">
      <c r="B43" s="37" t="s">
        <v>45</v>
      </c>
      <c r="C43" s="5">
        <v>34011</v>
      </c>
      <c r="D43" s="18">
        <f t="shared" si="0"/>
        <v>4.4963739878994113E-3</v>
      </c>
      <c r="E43" s="19">
        <f t="shared" si="2"/>
        <v>0.97601880991711543</v>
      </c>
      <c r="F43" s="32">
        <v>721.98373553000022</v>
      </c>
      <c r="G43" s="18">
        <f t="shared" si="1"/>
        <v>2.099266521685628E-2</v>
      </c>
      <c r="H43" s="18">
        <f t="shared" si="3"/>
        <v>0.74544155704562964</v>
      </c>
      <c r="I43" s="6">
        <f t="shared" si="4"/>
        <v>21227.947885390025</v>
      </c>
    </row>
    <row r="44" spans="2:9" ht="17.100000000000001" customHeight="1">
      <c r="B44" s="38" t="s">
        <v>46</v>
      </c>
      <c r="C44" s="7">
        <v>26961</v>
      </c>
      <c r="D44" s="20">
        <f t="shared" si="0"/>
        <v>3.5643391575594964E-3</v>
      </c>
      <c r="E44" s="21">
        <f t="shared" si="2"/>
        <v>0.97958314907467492</v>
      </c>
      <c r="F44" s="30">
        <v>624.85767427000019</v>
      </c>
      <c r="G44" s="20">
        <f t="shared" si="1"/>
        <v>1.8168592059077598E-2</v>
      </c>
      <c r="H44" s="20">
        <f t="shared" si="3"/>
        <v>0.76361014910470726</v>
      </c>
      <c r="I44" s="8">
        <f t="shared" si="4"/>
        <v>23176.353780275222</v>
      </c>
    </row>
    <row r="45" spans="2:9" ht="17.100000000000001" customHeight="1">
      <c r="B45" s="39" t="s">
        <v>47</v>
      </c>
      <c r="C45" s="9">
        <v>21338</v>
      </c>
      <c r="D45" s="22">
        <f t="shared" si="0"/>
        <v>2.820958753162143E-3</v>
      </c>
      <c r="E45" s="23">
        <f t="shared" si="2"/>
        <v>0.98240410782783705</v>
      </c>
      <c r="F45" s="31">
        <v>534.21275158000014</v>
      </c>
      <c r="G45" s="22">
        <f t="shared" si="1"/>
        <v>1.5532966875302361E-2</v>
      </c>
      <c r="H45" s="22">
        <f t="shared" si="3"/>
        <v>0.77914311598000963</v>
      </c>
      <c r="I45" s="10">
        <f t="shared" si="4"/>
        <v>25035.746160839823</v>
      </c>
    </row>
    <row r="46" spans="2:9" ht="17.100000000000001" customHeight="1">
      <c r="B46" s="37" t="s">
        <v>48</v>
      </c>
      <c r="C46" s="5">
        <v>51148</v>
      </c>
      <c r="D46" s="18">
        <f t="shared" si="0"/>
        <v>6.7619457449965923E-3</v>
      </c>
      <c r="E46" s="19">
        <f t="shared" si="2"/>
        <v>0.9891660535728336</v>
      </c>
      <c r="F46" s="32">
        <v>1483.9461868600001</v>
      </c>
      <c r="G46" s="18">
        <f t="shared" si="1"/>
        <v>4.3147766310433718E-2</v>
      </c>
      <c r="H46" s="18">
        <f t="shared" si="3"/>
        <v>0.82229088229044334</v>
      </c>
      <c r="I46" s="6">
        <f t="shared" si="4"/>
        <v>29012.790077031361</v>
      </c>
    </row>
    <row r="47" spans="2:9" ht="17.100000000000001" customHeight="1">
      <c r="B47" s="37" t="s">
        <v>49</v>
      </c>
      <c r="C47" s="5">
        <v>25077</v>
      </c>
      <c r="D47" s="18">
        <f t="shared" si="0"/>
        <v>3.315267722047383E-3</v>
      </c>
      <c r="E47" s="19">
        <f t="shared" si="2"/>
        <v>0.99248132129488098</v>
      </c>
      <c r="F47" s="32">
        <v>905.9488430599996</v>
      </c>
      <c r="G47" s="18">
        <f t="shared" si="1"/>
        <v>2.6341702492779472E-2</v>
      </c>
      <c r="H47" s="18">
        <f t="shared" si="3"/>
        <v>0.84863258478322279</v>
      </c>
      <c r="I47" s="6">
        <f t="shared" si="4"/>
        <v>36126.683537105695</v>
      </c>
    </row>
    <row r="48" spans="2:9" ht="17.100000000000001" customHeight="1">
      <c r="B48" s="37" t="s">
        <v>50</v>
      </c>
      <c r="C48" s="5">
        <v>14731</v>
      </c>
      <c r="D48" s="18">
        <f t="shared" si="0"/>
        <v>1.9474900830833033E-3</v>
      </c>
      <c r="E48" s="19">
        <f t="shared" si="2"/>
        <v>0.99442881137796424</v>
      </c>
      <c r="F48" s="32">
        <v>638.2172162600001</v>
      </c>
      <c r="G48" s="18">
        <f t="shared" si="1"/>
        <v>1.8557039026294561E-2</v>
      </c>
      <c r="H48" s="18">
        <f t="shared" si="3"/>
        <v>0.86718962380951736</v>
      </c>
      <c r="I48" s="6">
        <f t="shared" si="4"/>
        <v>43324.771995112358</v>
      </c>
    </row>
    <row r="49" spans="2:9" ht="17.100000000000001" customHeight="1">
      <c r="B49" s="37" t="s">
        <v>51</v>
      </c>
      <c r="C49" s="5">
        <v>9306</v>
      </c>
      <c r="D49" s="18">
        <f t="shared" si="0"/>
        <v>1.2302859760486879E-3</v>
      </c>
      <c r="E49" s="19">
        <f t="shared" si="2"/>
        <v>0.99565909735401292</v>
      </c>
      <c r="F49" s="32">
        <v>467.42313437000013</v>
      </c>
      <c r="G49" s="18">
        <f t="shared" si="1"/>
        <v>1.3590967346708751E-2</v>
      </c>
      <c r="H49" s="18">
        <f t="shared" si="3"/>
        <v>0.88078059115622609</v>
      </c>
      <c r="I49" s="6">
        <f t="shared" si="4"/>
        <v>50228.146826778437</v>
      </c>
    </row>
    <row r="50" spans="2:9" ht="17.100000000000001" customHeight="1">
      <c r="B50" s="38" t="s">
        <v>52</v>
      </c>
      <c r="C50" s="7">
        <v>6569</v>
      </c>
      <c r="D50" s="20">
        <f t="shared" si="0"/>
        <v>8.6844493624154643E-4</v>
      </c>
      <c r="E50" s="21">
        <f t="shared" si="2"/>
        <v>0.99652754229025442</v>
      </c>
      <c r="F50" s="30">
        <v>374.97248960999985</v>
      </c>
      <c r="G50" s="20">
        <f t="shared" si="1"/>
        <v>1.0902838322438579E-2</v>
      </c>
      <c r="H50" s="20">
        <f t="shared" si="3"/>
        <v>0.89168342947866464</v>
      </c>
      <c r="I50" s="8">
        <f t="shared" si="4"/>
        <v>57082.126596133327</v>
      </c>
    </row>
    <row r="51" spans="2:9" ht="17.100000000000001" customHeight="1">
      <c r="B51" s="37" t="s">
        <v>53</v>
      </c>
      <c r="C51" s="5">
        <v>4469</v>
      </c>
      <c r="D51" s="18">
        <f t="shared" si="0"/>
        <v>5.9081753997008231E-4</v>
      </c>
      <c r="E51" s="19">
        <f t="shared" si="2"/>
        <v>0.99711835983022445</v>
      </c>
      <c r="F51" s="32">
        <v>282.99620905000006</v>
      </c>
      <c r="G51" s="18">
        <f t="shared" si="1"/>
        <v>8.2285020864978579E-3</v>
      </c>
      <c r="H51" s="18">
        <f t="shared" si="3"/>
        <v>0.89991193156516247</v>
      </c>
      <c r="I51" s="6">
        <f t="shared" si="4"/>
        <v>63324.280387111226</v>
      </c>
    </row>
    <row r="52" spans="2:9" ht="17.100000000000001" customHeight="1">
      <c r="B52" s="37" t="s">
        <v>54</v>
      </c>
      <c r="C52" s="5">
        <v>10580</v>
      </c>
      <c r="D52" s="18">
        <f t="shared" si="0"/>
        <v>1.3987132631200427E-3</v>
      </c>
      <c r="E52" s="19">
        <f t="shared" si="2"/>
        <v>0.99851707309334448</v>
      </c>
      <c r="F52" s="32">
        <v>832.0355481900001</v>
      </c>
      <c r="G52" s="18">
        <f t="shared" si="1"/>
        <v>2.4192572286762238E-2</v>
      </c>
      <c r="H52" s="18">
        <f t="shared" si="3"/>
        <v>0.92410450385192466</v>
      </c>
      <c r="I52" s="6">
        <f t="shared" si="4"/>
        <v>78642.301341209837</v>
      </c>
    </row>
    <row r="53" spans="2:9" ht="17.100000000000001" customHeight="1">
      <c r="B53" s="37" t="s">
        <v>55</v>
      </c>
      <c r="C53" s="5">
        <v>3979</v>
      </c>
      <c r="D53" s="18">
        <f t="shared" si="0"/>
        <v>5.2603781417340744E-4</v>
      </c>
      <c r="E53" s="19">
        <f t="shared" si="2"/>
        <v>0.99904311090751785</v>
      </c>
      <c r="F53" s="32">
        <v>424.03510208000017</v>
      </c>
      <c r="G53" s="18">
        <f t="shared" si="1"/>
        <v>1.2329400927053206E-2</v>
      </c>
      <c r="H53" s="18">
        <f t="shared" si="3"/>
        <v>0.93643390477897792</v>
      </c>
      <c r="I53" s="6">
        <f t="shared" si="4"/>
        <v>106568.2588791154</v>
      </c>
    </row>
    <row r="54" spans="2:9" ht="17.100000000000001" customHeight="1">
      <c r="B54" s="37" t="s">
        <v>56</v>
      </c>
      <c r="C54" s="5">
        <v>2095</v>
      </c>
      <c r="D54" s="18">
        <f t="shared" si="0"/>
        <v>2.7696637866129391E-4</v>
      </c>
      <c r="E54" s="19">
        <f t="shared" si="2"/>
        <v>0.99932007728617911</v>
      </c>
      <c r="F54" s="32">
        <v>280.77758625999991</v>
      </c>
      <c r="G54" s="18">
        <f t="shared" si="1"/>
        <v>8.1639925924733552E-3</v>
      </c>
      <c r="H54" s="18">
        <f t="shared" si="3"/>
        <v>0.94459789737145128</v>
      </c>
      <c r="I54" s="6">
        <f t="shared" si="4"/>
        <v>134022.71420525055</v>
      </c>
    </row>
    <row r="55" spans="2:9" ht="17.100000000000001" customHeight="1" thickBot="1">
      <c r="B55" s="40" t="s">
        <v>57</v>
      </c>
      <c r="C55" s="11">
        <v>5143</v>
      </c>
      <c r="D55" s="24">
        <f t="shared" si="0"/>
        <v>6.7992271382101891E-4</v>
      </c>
      <c r="E55" s="19">
        <f t="shared" si="2"/>
        <v>1.0000000000000002</v>
      </c>
      <c r="F55" s="33">
        <v>1905.3996526300007</v>
      </c>
      <c r="G55" s="24">
        <f t="shared" si="1"/>
        <v>5.5402102628548444E-2</v>
      </c>
      <c r="H55" s="18">
        <f t="shared" si="3"/>
        <v>0.99999999999999978</v>
      </c>
      <c r="I55" s="6">
        <f t="shared" si="4"/>
        <v>370484.08567567577</v>
      </c>
    </row>
    <row r="56" spans="2:9" ht="17.100000000000001" customHeight="1" thickTop="1" thickBot="1">
      <c r="B56" s="12" t="s">
        <v>8</v>
      </c>
      <c r="C56" s="13">
        <v>7564095</v>
      </c>
      <c r="D56" s="35">
        <f t="shared" si="0"/>
        <v>1</v>
      </c>
      <c r="E56" s="25"/>
      <c r="F56" s="34">
        <v>34392.190227959996</v>
      </c>
      <c r="G56" s="35">
        <f t="shared" si="1"/>
        <v>1</v>
      </c>
      <c r="H56" s="25"/>
      <c r="I56" s="14">
        <f>F56*10^6/C56</f>
        <v>4546.7686786006789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2019-09-20T09:31:28Z</dcterms:modified>
</cp:coreProperties>
</file>