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7970" windowHeight="6285" autoFilterDateGrouping="0"/>
  </bookViews>
  <sheets>
    <sheet name="III.A.10" sheetId="110" r:id="rId1"/>
  </sheets>
  <calcPr calcId="162913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E10" i="110" l="1"/>
  <c r="E11" i="110" s="1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  <c r="H10" i="110"/>
  <c r="H11" i="110" s="1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<sst xmlns="http://schemas.openxmlformats.org/spreadsheetml/2006/main" count="70" uniqueCount="66">
  <si>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</si>
  <si>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</si>
  <si>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</si>
  <si>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</si>
  <si>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</si>
  <si>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</si>
  <si>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</si>
  <si>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</si>
  <si>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</si>
  <si>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</si>
  <si>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</si>
  <si>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</si>
  <si>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</si>
  <si>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</si>
  <si>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</si>
  <si>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</si>
  <si>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</si>
  <si>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</si>
  <si>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</si>
  <si>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</si>
  <si>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</si>
  <si>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</si>
  <si>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</si>
  <si>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</si>
  <si>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</si>
  <si>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</si>
  <si>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</si>
  <si>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</si>
  <si>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</si>
  <si>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</si>
  <si>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</si>
  <si>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</si>
  <si>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</si>
  <si>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</si>
  <si>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</si>
  <si>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</si>
  <si>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</si>
  <si>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</si>
  <si>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</si>
  <si>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</si>
  <si>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</si>
  <si>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</si>
  <si>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</si>
  <si>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</si>
  <si>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</si>
  <si>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</si>
  <si>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</si>
  <si>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</si>
  <si>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</si>
  <si>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</si>
  <si>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</si>
  <si>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</si>
  <si>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</si>
  <si>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</si>
  <si>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</si>
  <si>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</si>
  <si>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</si>
  <si>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</si>
  <si>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</si>
  <si>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</si>
  <si>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</si>
  <si>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</si>
  <si>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</si>
  <si>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</si>
  <si>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III.A.10. RESULTADO DE LA DECLARACIÓN</t>
  </si>
  <si>
    <t xml:space="preserve">IRPF  2016.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</si>
</sst>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241576</v>
      </c>
      <c r="D9" s="16">
        <f t="shared" ref="D9:D56" si="0">C9/$C$56</f>
        <v>3.1691416676221391E-2</v>
      </c>
      <c r="E9" s="17">
        <f>D9</f>
        <v>3.1691416676221391E-2</v>
      </c>
      <c r="F9" s="26">
        <v>-43.82973762999989</v>
      </c>
      <c r="G9" s="16">
        <f t="shared" ref="G9:G56" si="1">F9/$F$56</f>
        <v>-2.858197025709204E-2</v>
      </c>
      <c r="H9" s="16">
        <f>G9</f>
        <v>-2.858197025709204E-2</v>
      </c>
      <c r="I9" s="3">
        <f>F9*10^6/C9</f>
        <v>-181.43250004139438</v>
      </c>
      <c r="J9" s="4"/>
    </row>
    <row r="10" spans="2:10" ht="17.100000000000001" customHeight="1">
      <c r="B10" s="37" t="s">
        <v>12</v>
      </c>
      <c r="C10" s="5">
        <v>485761</v>
      </c>
      <c r="D10" s="18">
        <f t="shared" si="0"/>
        <v>6.3725097923874791E-2</v>
      </c>
      <c r="E10" s="19">
        <f>E9+D10</f>
        <v>9.5416514600096175E-2</v>
      </c>
      <c r="F10" s="27">
        <v>-74.825146639999673</v>
      </c>
      <c r="G10" s="18">
        <f t="shared" si="1"/>
        <v>-4.8794499611222668E-2</v>
      </c>
      <c r="H10" s="18">
        <f>H9+G10</f>
        <v>-7.7376469868314701E-2</v>
      </c>
      <c r="I10" s="6">
        <f>F10*10^6/C10</f>
        <v>-154.03695776317917</v>
      </c>
    </row>
    <row r="11" spans="2:10" ht="17.100000000000001" customHeight="1">
      <c r="B11" s="37" t="s">
        <v>13</v>
      </c>
      <c r="C11" s="5">
        <v>277904</v>
      </c>
      <c r="D11" s="18">
        <f t="shared" si="0"/>
        <v>3.6457145825697208E-2</v>
      </c>
      <c r="E11" s="19">
        <f t="shared" ref="E11:E55" si="2">E10+D11</f>
        <v>0.13187366042579338</v>
      </c>
      <c r="F11" s="27">
        <v>-77.780283859999784</v>
      </c>
      <c r="G11" s="18">
        <f t="shared" si="1"/>
        <v>-5.0721584934906111E-2</v>
      </c>
      <c r="H11" s="18">
        <f t="shared" ref="H11:H55" si="3">H10+G11</f>
        <v>-0.12809805480322081</v>
      </c>
      <c r="I11" s="6">
        <f>F11*10^6/C11</f>
        <v>-279.88184358627365</v>
      </c>
    </row>
    <row r="12" spans="2:10" ht="17.100000000000001" customHeight="1">
      <c r="B12" s="37" t="s">
        <v>14</v>
      </c>
      <c r="C12" s="5">
        <v>356886</v>
      </c>
      <c r="D12" s="18">
        <f t="shared" si="0"/>
        <v>4.6818487481827445E-2</v>
      </c>
      <c r="E12" s="19">
        <f t="shared" si="2"/>
        <v>0.17869214790762084</v>
      </c>
      <c r="F12" s="27">
        <v>-111.60109494000007</v>
      </c>
      <c r="G12" s="18">
        <f t="shared" si="1"/>
        <v>-7.2776597550305591E-2</v>
      </c>
      <c r="H12" s="18">
        <f t="shared" si="3"/>
        <v>-0.20087465235352642</v>
      </c>
      <c r="I12" s="6">
        <f>F12*10^6/C12</f>
        <v>-312.70796540071638</v>
      </c>
    </row>
    <row r="13" spans="2:10" ht="17.100000000000001" customHeight="1">
      <c r="B13" s="37" t="s">
        <v>15</v>
      </c>
      <c r="C13" s="5">
        <v>346214</v>
      </c>
      <c r="D13" s="18">
        <f t="shared" si="0"/>
        <v>4.5418469273194817E-2</v>
      </c>
      <c r="E13" s="19">
        <f t="shared" si="2"/>
        <v>0.22411061718081565</v>
      </c>
      <c r="F13" s="27">
        <v>-139.10221551999967</v>
      </c>
      <c r="G13" s="18">
        <f t="shared" si="1"/>
        <v>-9.0710453716404044E-2</v>
      </c>
      <c r="H13" s="18">
        <f t="shared" si="3"/>
        <v>-0.29158510606993049</v>
      </c>
      <c r="I13" s="6">
        <f t="shared" ref="I13:I55" si="4">F13*10^6/C13</f>
        <v>-401.78102422201204</v>
      </c>
    </row>
    <row r="14" spans="2:10" ht="17.100000000000001" customHeight="1">
      <c r="B14" s="38" t="s">
        <v>16</v>
      </c>
      <c r="C14" s="7">
        <v>236480</v>
      </c>
      <c r="D14" s="20">
        <f t="shared" si="0"/>
        <v>3.1022892239265631E-2</v>
      </c>
      <c r="E14" s="21">
        <f t="shared" si="2"/>
        <v>0.25513350942008128</v>
      </c>
      <c r="F14" s="28">
        <v>-109.43430391000004</v>
      </c>
      <c r="G14" s="20">
        <f t="shared" si="1"/>
        <v>-7.1363603539353435E-2</v>
      </c>
      <c r="H14" s="20">
        <f t="shared" si="3"/>
        <v>-0.36294870960928394</v>
      </c>
      <c r="I14" s="6">
        <f t="shared" si="4"/>
        <v>-462.76346376014902</v>
      </c>
    </row>
    <row r="15" spans="2:10" ht="17.100000000000001" customHeight="1">
      <c r="B15" s="37" t="s">
        <v>17</v>
      </c>
      <c r="C15" s="5">
        <v>207816</v>
      </c>
      <c r="D15" s="18">
        <f t="shared" si="0"/>
        <v>2.7262573467503493E-2</v>
      </c>
      <c r="E15" s="19">
        <f t="shared" si="2"/>
        <v>0.28239608288758478</v>
      </c>
      <c r="F15" s="27">
        <v>-91.237105759999963</v>
      </c>
      <c r="G15" s="18">
        <f t="shared" si="1"/>
        <v>-5.9496962203820669E-2</v>
      </c>
      <c r="H15" s="18">
        <f t="shared" si="3"/>
        <v>-0.42244567181310461</v>
      </c>
      <c r="I15" s="10">
        <f t="shared" si="4"/>
        <v>-439.02830272933733</v>
      </c>
    </row>
    <row r="16" spans="2:10" ht="17.100000000000001" customHeight="1">
      <c r="B16" s="37" t="s">
        <v>18</v>
      </c>
      <c r="C16" s="5">
        <v>195997</v>
      </c>
      <c r="D16" s="18">
        <f t="shared" si="0"/>
        <v>2.5712084786110225E-2</v>
      </c>
      <c r="E16" s="19">
        <f t="shared" si="2"/>
        <v>0.30810816767369498</v>
      </c>
      <c r="F16" s="27">
        <v>-73.976924919999959</v>
      </c>
      <c r="G16" s="18">
        <f t="shared" si="1"/>
        <v>-4.8241362647978396E-2</v>
      </c>
      <c r="H16" s="18">
        <f t="shared" si="3"/>
        <v>-0.47068703446108301</v>
      </c>
      <c r="I16" s="6">
        <f t="shared" si="4"/>
        <v>-377.43906753674781</v>
      </c>
    </row>
    <row r="17" spans="2:9" ht="17.100000000000001" customHeight="1">
      <c r="B17" s="37" t="s">
        <v>19</v>
      </c>
      <c r="C17" s="5">
        <v>187836</v>
      </c>
      <c r="D17" s="18">
        <f t="shared" si="0"/>
        <v>2.4641474909737393E-2</v>
      </c>
      <c r="E17" s="19">
        <f t="shared" si="2"/>
        <v>0.33274964258343237</v>
      </c>
      <c r="F17" s="27">
        <v>-57.36507018999994</v>
      </c>
      <c r="G17" s="18">
        <f t="shared" si="1"/>
        <v>-3.7408545399193159E-2</v>
      </c>
      <c r="H17" s="18">
        <f t="shared" si="3"/>
        <v>-0.5080955798602762</v>
      </c>
      <c r="I17" s="6">
        <f t="shared" si="4"/>
        <v>-305.39976463510692</v>
      </c>
    </row>
    <row r="18" spans="2:9" ht="17.100000000000001" customHeight="1">
      <c r="B18" s="37" t="s">
        <v>20</v>
      </c>
      <c r="C18" s="5">
        <v>281835</v>
      </c>
      <c r="D18" s="18">
        <f t="shared" si="0"/>
        <v>3.6972838439840276E-2</v>
      </c>
      <c r="E18" s="19">
        <f t="shared" si="2"/>
        <v>0.36972248102327265</v>
      </c>
      <c r="F18" s="27">
        <v>-62.130947519999957</v>
      </c>
      <c r="G18" s="18">
        <f t="shared" si="1"/>
        <v>-4.0516439068211459E-2</v>
      </c>
      <c r="H18" s="18">
        <f t="shared" si="3"/>
        <v>-0.54861201892848765</v>
      </c>
      <c r="I18" s="6">
        <f t="shared" si="4"/>
        <v>-220.45149651391756</v>
      </c>
    </row>
    <row r="19" spans="2:9" ht="17.100000000000001" customHeight="1">
      <c r="B19" s="37" t="s">
        <v>21</v>
      </c>
      <c r="C19" s="5">
        <v>347941</v>
      </c>
      <c r="D19" s="18">
        <f t="shared" si="0"/>
        <v>4.5645027692076803E-2</v>
      </c>
      <c r="E19" s="19">
        <f t="shared" si="2"/>
        <v>0.41536750871534944</v>
      </c>
      <c r="F19" s="27">
        <v>-67.538991800000176</v>
      </c>
      <c r="G19" s="18">
        <f t="shared" si="1"/>
        <v>-4.4043098571968184E-2</v>
      </c>
      <c r="H19" s="18">
        <f t="shared" si="3"/>
        <v>-0.59265511750045585</v>
      </c>
      <c r="I19" s="6">
        <f t="shared" si="4"/>
        <v>-194.11047217775479</v>
      </c>
    </row>
    <row r="20" spans="2:9" ht="17.100000000000001" customHeight="1">
      <c r="B20" s="38" t="s">
        <v>22</v>
      </c>
      <c r="C20" s="7">
        <v>332461</v>
      </c>
      <c r="D20" s="20">
        <f t="shared" si="0"/>
        <v>4.3614266647321084E-2</v>
      </c>
      <c r="E20" s="21">
        <f t="shared" si="2"/>
        <v>0.45898177536267054</v>
      </c>
      <c r="F20" s="28">
        <v>-62.51147382000012</v>
      </c>
      <c r="G20" s="20">
        <f t="shared" si="1"/>
        <v>-4.07645854632563E-2</v>
      </c>
      <c r="H20" s="20">
        <f t="shared" si="3"/>
        <v>-0.63341970296371219</v>
      </c>
      <c r="I20" s="8">
        <f t="shared" si="4"/>
        <v>-188.02648677589286</v>
      </c>
    </row>
    <row r="21" spans="2:9" ht="17.100000000000001" customHeight="1">
      <c r="B21" s="39" t="s">
        <v>23</v>
      </c>
      <c r="C21" s="9">
        <v>303337</v>
      </c>
      <c r="D21" s="22">
        <f t="shared" si="0"/>
        <v>3.9793602263117893E-2</v>
      </c>
      <c r="E21" s="23">
        <f t="shared" si="2"/>
        <v>0.49877537762578844</v>
      </c>
      <c r="F21" s="29">
        <v>-56.76636651000004</v>
      </c>
      <c r="G21" s="22">
        <f t="shared" si="1"/>
        <v>-3.7018122556167606E-2</v>
      </c>
      <c r="H21" s="22">
        <f t="shared" si="3"/>
        <v>-0.67043782551987985</v>
      </c>
      <c r="I21" s="6">
        <f t="shared" si="4"/>
        <v>-187.13960548828544</v>
      </c>
    </row>
    <row r="22" spans="2:9" ht="17.100000000000001" customHeight="1">
      <c r="B22" s="37" t="s">
        <v>24</v>
      </c>
      <c r="C22" s="5">
        <v>296106</v>
      </c>
      <c r="D22" s="18">
        <f t="shared" si="0"/>
        <v>3.8844995472767208E-2</v>
      </c>
      <c r="E22" s="19">
        <f t="shared" si="2"/>
        <v>0.53762037309855559</v>
      </c>
      <c r="F22" s="27">
        <v>-44.053876859999846</v>
      </c>
      <c r="G22" s="18">
        <f t="shared" si="1"/>
        <v>-2.8728134508847026E-2</v>
      </c>
      <c r="H22" s="18">
        <f t="shared" si="3"/>
        <v>-0.69916596002872688</v>
      </c>
      <c r="I22" s="6">
        <f t="shared" si="4"/>
        <v>-148.77738667909412</v>
      </c>
    </row>
    <row r="23" spans="2:9" ht="17.100000000000001" customHeight="1">
      <c r="B23" s="37" t="s">
        <v>25</v>
      </c>
      <c r="C23" s="5">
        <v>300305</v>
      </c>
      <c r="D23" s="18">
        <f t="shared" si="0"/>
        <v>3.9395845965462896E-2</v>
      </c>
      <c r="E23" s="19">
        <f t="shared" si="2"/>
        <v>0.57701621906401845</v>
      </c>
      <c r="F23" s="27">
        <v>-33.321596479999918</v>
      </c>
      <c r="G23" s="18">
        <f t="shared" si="1"/>
        <v>-2.1729467959632476E-2</v>
      </c>
      <c r="H23" s="18">
        <f t="shared" si="3"/>
        <v>-0.72089542798835937</v>
      </c>
      <c r="I23" s="6">
        <f t="shared" si="4"/>
        <v>-110.95917976723638</v>
      </c>
    </row>
    <row r="24" spans="2:9" ht="17.100000000000001" customHeight="1">
      <c r="B24" s="37" t="s">
        <v>26</v>
      </c>
      <c r="C24" s="5">
        <v>277066</v>
      </c>
      <c r="D24" s="18">
        <f t="shared" si="0"/>
        <v>3.6347211862163276E-2</v>
      </c>
      <c r="E24" s="19">
        <f t="shared" si="2"/>
        <v>0.61336343092618173</v>
      </c>
      <c r="F24" s="27">
        <v>-18.350682160000076</v>
      </c>
      <c r="G24" s="18">
        <f t="shared" si="1"/>
        <v>-1.1966730353764908E-2</v>
      </c>
      <c r="H24" s="18">
        <f t="shared" si="3"/>
        <v>-0.73286215834212431</v>
      </c>
      <c r="I24" s="6">
        <f t="shared" si="4"/>
        <v>-66.232169086066406</v>
      </c>
    </row>
    <row r="25" spans="2:9" ht="17.100000000000001" customHeight="1">
      <c r="B25" s="37" t="s">
        <v>27</v>
      </c>
      <c r="C25" s="5">
        <v>245892</v>
      </c>
      <c r="D25" s="18">
        <f t="shared" si="0"/>
        <v>3.2257615944255344E-2</v>
      </c>
      <c r="E25" s="19">
        <f t="shared" si="2"/>
        <v>0.64562104687043709</v>
      </c>
      <c r="F25" s="27">
        <v>-9.9383833699999773</v>
      </c>
      <c r="G25" s="18">
        <f t="shared" si="1"/>
        <v>-6.4809554709834623E-3</v>
      </c>
      <c r="H25" s="18">
        <f t="shared" si="3"/>
        <v>-0.7393431138131078</v>
      </c>
      <c r="I25" s="6">
        <f t="shared" si="4"/>
        <v>-40.417676744261612</v>
      </c>
    </row>
    <row r="26" spans="2:9" ht="17.100000000000001" customHeight="1">
      <c r="B26" s="38" t="s">
        <v>28</v>
      </c>
      <c r="C26" s="7">
        <v>228317</v>
      </c>
      <c r="D26" s="20">
        <f t="shared" si="0"/>
        <v>2.9952019990664797E-2</v>
      </c>
      <c r="E26" s="21">
        <f t="shared" si="2"/>
        <v>0.67557306686110186</v>
      </c>
      <c r="F26" s="30">
        <v>-7.2564310500000291</v>
      </c>
      <c r="G26" s="20">
        <f t="shared" si="1"/>
        <v>-4.7320177500168288E-3</v>
      </c>
      <c r="H26" s="20">
        <f t="shared" si="3"/>
        <v>-0.74407513156312466</v>
      </c>
      <c r="I26" s="6">
        <f t="shared" si="4"/>
        <v>-31.782263475781605</v>
      </c>
    </row>
    <row r="27" spans="2:9" ht="17.100000000000001" customHeight="1">
      <c r="B27" s="39" t="s">
        <v>29</v>
      </c>
      <c r="C27" s="9">
        <v>212102</v>
      </c>
      <c r="D27" s="22">
        <f t="shared" si="0"/>
        <v>2.7824837152117383E-2</v>
      </c>
      <c r="E27" s="23">
        <f t="shared" si="2"/>
        <v>0.70339790401321922</v>
      </c>
      <c r="F27" s="31">
        <v>-5.3677150900000337</v>
      </c>
      <c r="G27" s="22">
        <f t="shared" si="1"/>
        <v>-3.5003602883973157E-3</v>
      </c>
      <c r="H27" s="22">
        <f t="shared" si="3"/>
        <v>-0.74757549185152194</v>
      </c>
      <c r="I27" s="10">
        <f t="shared" si="4"/>
        <v>-25.307234679541132</v>
      </c>
    </row>
    <row r="28" spans="2:9" ht="17.100000000000001" customHeight="1">
      <c r="B28" s="37" t="s">
        <v>30</v>
      </c>
      <c r="C28" s="5">
        <v>194130</v>
      </c>
      <c r="D28" s="18">
        <f t="shared" si="0"/>
        <v>2.5467160311267917E-2</v>
      </c>
      <c r="E28" s="19">
        <f t="shared" si="2"/>
        <v>0.72886506432448717</v>
      </c>
      <c r="F28" s="32">
        <v>-5.3024703300000056</v>
      </c>
      <c r="G28" s="18">
        <f t="shared" si="1"/>
        <v>-3.457813289702176E-3</v>
      </c>
      <c r="H28" s="18">
        <f t="shared" si="3"/>
        <v>-0.75103330514122413</v>
      </c>
      <c r="I28" s="6">
        <f t="shared" si="4"/>
        <v>-27.314018080667623</v>
      </c>
    </row>
    <row r="29" spans="2:9" ht="17.100000000000001" customHeight="1">
      <c r="B29" s="37" t="s">
        <v>31</v>
      </c>
      <c r="C29" s="5">
        <v>178893</v>
      </c>
      <c r="D29" s="18">
        <f t="shared" si="0"/>
        <v>2.3468277492214761E-2</v>
      </c>
      <c r="E29" s="19">
        <f t="shared" si="2"/>
        <v>0.75233334181670197</v>
      </c>
      <c r="F29" s="32">
        <v>-9.5018346599999646</v>
      </c>
      <c r="G29" s="18">
        <f t="shared" si="1"/>
        <v>-6.1962760975789568E-3</v>
      </c>
      <c r="H29" s="18">
        <f t="shared" si="3"/>
        <v>-0.75722958123880313</v>
      </c>
      <c r="I29" s="6">
        <f t="shared" si="4"/>
        <v>-53.114625278797746</v>
      </c>
    </row>
    <row r="30" spans="2:9" ht="17.100000000000001" customHeight="1">
      <c r="B30" s="37" t="s">
        <v>32</v>
      </c>
      <c r="C30" s="5">
        <v>327023</v>
      </c>
      <c r="D30" s="18">
        <f t="shared" si="0"/>
        <v>4.2900876559376543E-2</v>
      </c>
      <c r="E30" s="19">
        <f t="shared" si="2"/>
        <v>0.79523421837607855</v>
      </c>
      <c r="F30" s="32">
        <v>-17.713280920000066</v>
      </c>
      <c r="G30" s="18">
        <f t="shared" si="1"/>
        <v>-1.1551072303577445E-2</v>
      </c>
      <c r="H30" s="18">
        <f t="shared" si="3"/>
        <v>-0.76878065354238057</v>
      </c>
      <c r="I30" s="6">
        <f t="shared" si="4"/>
        <v>-54.165245013347885</v>
      </c>
    </row>
    <row r="31" spans="2:9" ht="17.100000000000001" customHeight="1">
      <c r="B31" s="37" t="s">
        <v>33</v>
      </c>
      <c r="C31" s="5">
        <v>320161</v>
      </c>
      <c r="D31" s="18">
        <f t="shared" si="0"/>
        <v>4.2000677445092706E-2</v>
      </c>
      <c r="E31" s="19">
        <f t="shared" si="2"/>
        <v>0.83723489582117128</v>
      </c>
      <c r="F31" s="32">
        <v>-4.0501501600000669</v>
      </c>
      <c r="G31" s="18">
        <f t="shared" si="1"/>
        <v>-2.6411582105990987E-3</v>
      </c>
      <c r="H31" s="18">
        <f t="shared" si="3"/>
        <v>-0.77142181175297964</v>
      </c>
      <c r="I31" s="6">
        <f t="shared" si="4"/>
        <v>-12.650354540372083</v>
      </c>
    </row>
    <row r="32" spans="2:9" ht="17.100000000000001" customHeight="1">
      <c r="B32" s="38" t="s">
        <v>34</v>
      </c>
      <c r="C32" s="7">
        <v>219227</v>
      </c>
      <c r="D32" s="20">
        <f t="shared" si="0"/>
        <v>2.8759538214383824E-2</v>
      </c>
      <c r="E32" s="21">
        <f t="shared" si="2"/>
        <v>0.86599443403555509</v>
      </c>
      <c r="F32" s="30">
        <v>25.424803879999867</v>
      </c>
      <c r="G32" s="20">
        <f t="shared" si="1"/>
        <v>1.6579861700864038E-2</v>
      </c>
      <c r="H32" s="20">
        <f t="shared" si="3"/>
        <v>-0.75484195005211563</v>
      </c>
      <c r="I32" s="8">
        <f t="shared" si="4"/>
        <v>115.97478358048903</v>
      </c>
    </row>
    <row r="33" spans="2:9" ht="17.100000000000001" customHeight="1">
      <c r="B33" s="39" t="s">
        <v>35</v>
      </c>
      <c r="C33" s="9">
        <v>161099</v>
      </c>
      <c r="D33" s="22">
        <f t="shared" si="0"/>
        <v>2.1133951779657704E-2</v>
      </c>
      <c r="E33" s="23">
        <f t="shared" si="2"/>
        <v>0.88712838581521281</v>
      </c>
      <c r="F33" s="31">
        <v>34.820309810000062</v>
      </c>
      <c r="G33" s="22">
        <f t="shared" si="1"/>
        <v>2.2706799382046734E-2</v>
      </c>
      <c r="H33" s="22">
        <f t="shared" si="3"/>
        <v>-0.73213515067006885</v>
      </c>
      <c r="I33" s="6">
        <f t="shared" si="4"/>
        <v>216.14230882873304</v>
      </c>
    </row>
    <row r="34" spans="2:9" ht="17.100000000000001" customHeight="1">
      <c r="B34" s="37" t="s">
        <v>36</v>
      </c>
      <c r="C34" s="5">
        <v>120274</v>
      </c>
      <c r="D34" s="18">
        <f t="shared" si="0"/>
        <v>1.5778278675513509E-2</v>
      </c>
      <c r="E34" s="19">
        <f t="shared" si="2"/>
        <v>0.90290666449072632</v>
      </c>
      <c r="F34" s="32">
        <v>40.293501129999981</v>
      </c>
      <c r="G34" s="18">
        <f t="shared" si="1"/>
        <v>2.627594215995235E-2</v>
      </c>
      <c r="H34" s="18">
        <f t="shared" si="3"/>
        <v>-0.70585920851011652</v>
      </c>
      <c r="I34" s="6">
        <f t="shared" si="4"/>
        <v>335.01422693183878</v>
      </c>
    </row>
    <row r="35" spans="2:9" ht="17.100000000000001" customHeight="1">
      <c r="B35" s="37" t="s">
        <v>37</v>
      </c>
      <c r="C35" s="5">
        <v>95598</v>
      </c>
      <c r="D35" s="18">
        <f t="shared" si="0"/>
        <v>1.2541130126392573E-2</v>
      </c>
      <c r="E35" s="19">
        <f t="shared" si="2"/>
        <v>0.91544779461711889</v>
      </c>
      <c r="F35" s="32">
        <v>40.468943080000031</v>
      </c>
      <c r="G35" s="18">
        <f t="shared" si="1"/>
        <v>2.6390350250620805E-2</v>
      </c>
      <c r="H35" s="18">
        <f t="shared" si="3"/>
        <v>-0.67946885825949577</v>
      </c>
      <c r="I35" s="6">
        <f t="shared" si="4"/>
        <v>423.32416033808266</v>
      </c>
    </row>
    <row r="36" spans="2:9" ht="17.100000000000001" customHeight="1">
      <c r="B36" s="37" t="s">
        <v>38</v>
      </c>
      <c r="C36" s="5">
        <v>78850</v>
      </c>
      <c r="D36" s="18">
        <f t="shared" si="0"/>
        <v>1.0344025089081931E-2</v>
      </c>
      <c r="E36" s="19">
        <f t="shared" si="2"/>
        <v>0.92579181970620084</v>
      </c>
      <c r="F36" s="32">
        <v>37.732428429999985</v>
      </c>
      <c r="G36" s="18">
        <f t="shared" si="1"/>
        <v>2.4605831689394862E-2</v>
      </c>
      <c r="H36" s="18">
        <f t="shared" si="3"/>
        <v>-0.65486302657010087</v>
      </c>
      <c r="I36" s="6">
        <f t="shared" si="4"/>
        <v>478.53428573240308</v>
      </c>
    </row>
    <row r="37" spans="2:9" ht="17.100000000000001" customHeight="1">
      <c r="B37" s="37" t="s">
        <v>39</v>
      </c>
      <c r="C37" s="5">
        <v>66404</v>
      </c>
      <c r="D37" s="18">
        <f t="shared" si="0"/>
        <v>8.7112827142092134E-3</v>
      </c>
      <c r="E37" s="19">
        <f t="shared" si="2"/>
        <v>0.93450310242041001</v>
      </c>
      <c r="F37" s="32">
        <v>35.207170540000043</v>
      </c>
      <c r="G37" s="18">
        <f t="shared" si="1"/>
        <v>2.2959076545369932E-2</v>
      </c>
      <c r="H37" s="18">
        <f t="shared" si="3"/>
        <v>-0.63190395002473099</v>
      </c>
      <c r="I37" s="6">
        <f t="shared" si="4"/>
        <v>530.19653243780556</v>
      </c>
    </row>
    <row r="38" spans="2:9" ht="17.100000000000001" customHeight="1">
      <c r="B38" s="38" t="s">
        <v>40</v>
      </c>
      <c r="C38" s="7">
        <v>57115</v>
      </c>
      <c r="D38" s="20">
        <f t="shared" si="0"/>
        <v>7.4926949012417811E-3</v>
      </c>
      <c r="E38" s="21">
        <f t="shared" si="2"/>
        <v>0.94199579732165184</v>
      </c>
      <c r="F38" s="30">
        <v>35.940565179999993</v>
      </c>
      <c r="G38" s="20">
        <f t="shared" si="1"/>
        <v>2.3437333202166382E-2</v>
      </c>
      <c r="H38" s="20">
        <f t="shared" si="3"/>
        <v>-0.60846661682256464</v>
      </c>
      <c r="I38" s="6">
        <f t="shared" si="4"/>
        <v>629.26665814584601</v>
      </c>
    </row>
    <row r="39" spans="2:9" ht="17.100000000000001" customHeight="1">
      <c r="B39" s="39" t="s">
        <v>41</v>
      </c>
      <c r="C39" s="9">
        <v>47893</v>
      </c>
      <c r="D39" s="22">
        <f t="shared" si="0"/>
        <v>6.282896557912504E-3</v>
      </c>
      <c r="E39" s="23">
        <f t="shared" si="2"/>
        <v>0.94827869387956432</v>
      </c>
      <c r="F39" s="31">
        <v>36.187027889999982</v>
      </c>
      <c r="G39" s="22">
        <f t="shared" si="1"/>
        <v>2.3598054899981891E-2</v>
      </c>
      <c r="H39" s="22">
        <f t="shared" si="3"/>
        <v>-0.58486856192258274</v>
      </c>
      <c r="I39" s="10">
        <f t="shared" si="4"/>
        <v>755.58072975173775</v>
      </c>
    </row>
    <row r="40" spans="2:9" ht="17.100000000000001" customHeight="1">
      <c r="B40" s="37" t="s">
        <v>42</v>
      </c>
      <c r="C40" s="5">
        <v>75420</v>
      </c>
      <c r="D40" s="18">
        <f t="shared" si="0"/>
        <v>9.8940567180540173E-3</v>
      </c>
      <c r="E40" s="19">
        <f t="shared" si="2"/>
        <v>0.95817275059761831</v>
      </c>
      <c r="F40" s="32">
        <v>71.10968325000006</v>
      </c>
      <c r="G40" s="18">
        <f t="shared" si="1"/>
        <v>4.637159521237004E-2</v>
      </c>
      <c r="H40" s="18">
        <f t="shared" si="3"/>
        <v>-0.53849696671021274</v>
      </c>
      <c r="I40" s="6">
        <f t="shared" si="4"/>
        <v>942.84915473349326</v>
      </c>
    </row>
    <row r="41" spans="2:9" ht="17.100000000000001" customHeight="1">
      <c r="B41" s="37" t="s">
        <v>43</v>
      </c>
      <c r="C41" s="5">
        <v>57789</v>
      </c>
      <c r="D41" s="18">
        <f t="shared" si="0"/>
        <v>7.581114342079337E-3</v>
      </c>
      <c r="E41" s="19">
        <f t="shared" si="2"/>
        <v>0.96575386493969761</v>
      </c>
      <c r="F41" s="32">
        <v>65.473346339999964</v>
      </c>
      <c r="G41" s="18">
        <f t="shared" si="1"/>
        <v>4.2696062968017583E-2</v>
      </c>
      <c r="H41" s="18">
        <f t="shared" si="3"/>
        <v>-0.49580090374219515</v>
      </c>
      <c r="I41" s="6">
        <f t="shared" si="4"/>
        <v>1132.9724746924148</v>
      </c>
    </row>
    <row r="42" spans="2:9" ht="17.100000000000001" customHeight="1">
      <c r="B42" s="37" t="s">
        <v>44</v>
      </c>
      <c r="C42" s="5">
        <v>44942</v>
      </c>
      <c r="D42" s="18">
        <f t="shared" si="0"/>
        <v>5.8957663354916945E-3</v>
      </c>
      <c r="E42" s="19">
        <f t="shared" si="2"/>
        <v>0.97164963127518933</v>
      </c>
      <c r="F42" s="32">
        <v>63.475039000000002</v>
      </c>
      <c r="G42" s="18">
        <f t="shared" si="1"/>
        <v>4.1392939471396099E-2</v>
      </c>
      <c r="H42" s="18">
        <f t="shared" si="3"/>
        <v>-0.45440796427079905</v>
      </c>
      <c r="I42" s="6">
        <f t="shared" si="4"/>
        <v>1412.37681901117</v>
      </c>
    </row>
    <row r="43" spans="2:9" ht="17.100000000000001" customHeight="1">
      <c r="B43" s="37" t="s">
        <v>45</v>
      </c>
      <c r="C43" s="5">
        <v>34118</v>
      </c>
      <c r="D43" s="18">
        <f t="shared" si="0"/>
        <v>4.4758078375307202E-3</v>
      </c>
      <c r="E43" s="19">
        <f t="shared" si="2"/>
        <v>0.97612543911272009</v>
      </c>
      <c r="F43" s="32">
        <v>61.850822849999965</v>
      </c>
      <c r="G43" s="18">
        <f t="shared" si="1"/>
        <v>4.033376594673839E-2</v>
      </c>
      <c r="H43" s="18">
        <f t="shared" si="3"/>
        <v>-0.41407419832406067</v>
      </c>
      <c r="I43" s="6">
        <f t="shared" si="4"/>
        <v>1812.8501919807716</v>
      </c>
    </row>
    <row r="44" spans="2:9" ht="17.100000000000001" customHeight="1">
      <c r="B44" s="38" t="s">
        <v>46</v>
      </c>
      <c r="C44" s="7">
        <v>27038</v>
      </c>
      <c r="D44" s="20">
        <f t="shared" si="0"/>
        <v>3.5470101503943846E-3</v>
      </c>
      <c r="E44" s="21">
        <f t="shared" si="2"/>
        <v>0.97967244926311448</v>
      </c>
      <c r="F44" s="30">
        <v>57.836153260000032</v>
      </c>
      <c r="G44" s="20">
        <f t="shared" si="1"/>
        <v>3.7715745100204971E-2</v>
      </c>
      <c r="H44" s="20">
        <f t="shared" si="3"/>
        <v>-0.37635845322385569</v>
      </c>
      <c r="I44" s="8">
        <f t="shared" si="4"/>
        <v>2139.0692085213418</v>
      </c>
    </row>
    <row r="45" spans="2:9" ht="17.100000000000001" customHeight="1">
      <c r="B45" s="39" t="s">
        <v>47</v>
      </c>
      <c r="C45" s="9">
        <v>21411</v>
      </c>
      <c r="D45" s="22">
        <f t="shared" si="0"/>
        <v>2.8088258869034015E-3</v>
      </c>
      <c r="E45" s="23">
        <f t="shared" si="2"/>
        <v>0.98248127515001793</v>
      </c>
      <c r="F45" s="31">
        <v>55.855561999999978</v>
      </c>
      <c r="G45" s="22">
        <f t="shared" si="1"/>
        <v>3.6424174501205289E-2</v>
      </c>
      <c r="H45" s="22">
        <f t="shared" si="3"/>
        <v>-0.33993427872265042</v>
      </c>
      <c r="I45" s="10">
        <f t="shared" si="4"/>
        <v>2608.7320536172983</v>
      </c>
    </row>
    <row r="46" spans="2:9" ht="17.100000000000001" customHeight="1">
      <c r="B46" s="37" t="s">
        <v>48</v>
      </c>
      <c r="C46" s="5">
        <v>51313</v>
      </c>
      <c r="D46" s="18">
        <f t="shared" si="0"/>
        <v>6.7315530678003941E-3</v>
      </c>
      <c r="E46" s="19">
        <f t="shared" si="2"/>
        <v>0.98921282821781831</v>
      </c>
      <c r="F46" s="32">
        <v>191.5834919900002</v>
      </c>
      <c r="G46" s="18">
        <f t="shared" si="1"/>
        <v>0.12493421055890612</v>
      </c>
      <c r="H46" s="18">
        <f t="shared" si="3"/>
        <v>-0.21500006816374428</v>
      </c>
      <c r="I46" s="6">
        <f t="shared" si="4"/>
        <v>3733.6248512073003</v>
      </c>
    </row>
    <row r="47" spans="2:9" ht="17.100000000000001" customHeight="1">
      <c r="B47" s="37" t="s">
        <v>49</v>
      </c>
      <c r="C47" s="5">
        <v>25144</v>
      </c>
      <c r="D47" s="18">
        <f t="shared" si="0"/>
        <v>3.2985436504740146E-3</v>
      </c>
      <c r="E47" s="19">
        <f t="shared" si="2"/>
        <v>0.9925113718682923</v>
      </c>
      <c r="F47" s="32">
        <v>146.50698129000003</v>
      </c>
      <c r="G47" s="18">
        <f t="shared" si="1"/>
        <v>9.553920256234788E-2</v>
      </c>
      <c r="H47" s="18">
        <f t="shared" si="3"/>
        <v>-0.1194608656013964</v>
      </c>
      <c r="I47" s="6">
        <f t="shared" si="4"/>
        <v>5826.717359608655</v>
      </c>
    </row>
    <row r="48" spans="2:9" ht="17.100000000000001" customHeight="1">
      <c r="B48" s="37" t="s">
        <v>50</v>
      </c>
      <c r="C48" s="5">
        <v>14771</v>
      </c>
      <c r="D48" s="18">
        <f t="shared" si="0"/>
        <v>1.9377500899280811E-3</v>
      </c>
      <c r="E48" s="19">
        <f t="shared" si="2"/>
        <v>0.99444912195822044</v>
      </c>
      <c r="F48" s="32">
        <v>115.11332001000005</v>
      </c>
      <c r="G48" s="18">
        <f t="shared" si="1"/>
        <v>7.5066967466146522E-2</v>
      </c>
      <c r="H48" s="18">
        <f t="shared" si="3"/>
        <v>-4.4393898135249882E-2</v>
      </c>
      <c r="I48" s="6">
        <f t="shared" si="4"/>
        <v>7793.1974822286948</v>
      </c>
    </row>
    <row r="49" spans="2:9" ht="17.100000000000001" customHeight="1">
      <c r="B49" s="37" t="s">
        <v>51</v>
      </c>
      <c r="C49" s="5">
        <v>9344</v>
      </c>
      <c r="D49" s="18">
        <f t="shared" si="0"/>
        <v>1.2258030492375595E-3</v>
      </c>
      <c r="E49" s="19">
        <f t="shared" si="2"/>
        <v>0.99567492500745802</v>
      </c>
      <c r="F49" s="32">
        <v>92.84005701000001</v>
      </c>
      <c r="G49" s="18">
        <f t="shared" si="1"/>
        <v>6.0542268596887251E-2</v>
      </c>
      <c r="H49" s="18">
        <f t="shared" si="3"/>
        <v>1.6148370461637369E-2</v>
      </c>
      <c r="I49" s="6">
        <f t="shared" si="4"/>
        <v>9935.7937724743151</v>
      </c>
    </row>
    <row r="50" spans="2:9" ht="17.100000000000001" customHeight="1">
      <c r="B50" s="38" t="s">
        <v>52</v>
      </c>
      <c r="C50" s="7">
        <v>6588</v>
      </c>
      <c r="D50" s="20">
        <f t="shared" si="0"/>
        <v>8.6425411904720055E-4</v>
      </c>
      <c r="E50" s="21">
        <f t="shared" si="2"/>
        <v>0.99653917912650525</v>
      </c>
      <c r="F50" s="30">
        <v>79.723492509999971</v>
      </c>
      <c r="G50" s="20">
        <f t="shared" si="1"/>
        <v>5.1988777823590293E-2</v>
      </c>
      <c r="H50" s="20">
        <f t="shared" si="3"/>
        <v>6.8137148285227656E-2</v>
      </c>
      <c r="I50" s="8">
        <f t="shared" si="4"/>
        <v>12101.319445962352</v>
      </c>
    </row>
    <row r="51" spans="2:9" ht="17.100000000000001" customHeight="1">
      <c r="B51" s="37" t="s">
        <v>53</v>
      </c>
      <c r="C51" s="5">
        <v>4487</v>
      </c>
      <c r="D51" s="18">
        <f t="shared" si="0"/>
        <v>5.8863209352835288E-4</v>
      </c>
      <c r="E51" s="19">
        <f t="shared" si="2"/>
        <v>0.99712781122003358</v>
      </c>
      <c r="F51" s="32">
        <v>67.814490939999999</v>
      </c>
      <c r="G51" s="18">
        <f t="shared" si="1"/>
        <v>4.4222755322181985E-2</v>
      </c>
      <c r="H51" s="18">
        <f t="shared" si="3"/>
        <v>0.11235990360740963</v>
      </c>
      <c r="I51" s="6">
        <f t="shared" si="4"/>
        <v>15113.548237129484</v>
      </c>
    </row>
    <row r="52" spans="2:9" ht="17.100000000000001" customHeight="1">
      <c r="B52" s="37" t="s">
        <v>54</v>
      </c>
      <c r="C52" s="5">
        <v>10627</v>
      </c>
      <c r="D52" s="18">
        <f t="shared" si="0"/>
        <v>1.3941148335025197E-3</v>
      </c>
      <c r="E52" s="19">
        <f t="shared" si="2"/>
        <v>0.99852192605353607</v>
      </c>
      <c r="F52" s="32">
        <v>224.30790085000001</v>
      </c>
      <c r="G52" s="18">
        <f t="shared" si="1"/>
        <v>0.14627424431893563</v>
      </c>
      <c r="H52" s="18">
        <f t="shared" si="3"/>
        <v>0.25863414792634526</v>
      </c>
      <c r="I52" s="6">
        <f t="shared" si="4"/>
        <v>21107.358694833914</v>
      </c>
    </row>
    <row r="53" spans="2:9" ht="17.100000000000001" customHeight="1">
      <c r="B53" s="37" t="s">
        <v>55</v>
      </c>
      <c r="C53" s="5">
        <v>3995</v>
      </c>
      <c r="D53" s="18">
        <f t="shared" si="0"/>
        <v>5.2408852543921766E-4</v>
      </c>
      <c r="E53" s="19">
        <f t="shared" si="2"/>
        <v>0.99904601457897524</v>
      </c>
      <c r="F53" s="32">
        <v>143.19140434999997</v>
      </c>
      <c r="G53" s="18">
        <f t="shared" si="1"/>
        <v>9.3377069576652844E-2</v>
      </c>
      <c r="H53" s="18">
        <f t="shared" si="3"/>
        <v>0.35201121750299813</v>
      </c>
      <c r="I53" s="6">
        <f t="shared" si="4"/>
        <v>35842.654405506873</v>
      </c>
    </row>
    <row r="54" spans="2:9" ht="17.100000000000001" customHeight="1">
      <c r="B54" s="37" t="s">
        <v>56</v>
      </c>
      <c r="C54" s="5">
        <v>2104</v>
      </c>
      <c r="D54" s="18">
        <f t="shared" si="0"/>
        <v>2.7601558386085458E-4</v>
      </c>
      <c r="E54" s="19">
        <f t="shared" si="2"/>
        <v>0.99932203016283605</v>
      </c>
      <c r="F54" s="32">
        <v>106.96137009</v>
      </c>
      <c r="G54" s="18">
        <f t="shared" si="1"/>
        <v>6.9750969635685722E-2</v>
      </c>
      <c r="H54" s="18">
        <f t="shared" si="3"/>
        <v>0.42176218713868385</v>
      </c>
      <c r="I54" s="6">
        <f t="shared" si="4"/>
        <v>50837.153084600759</v>
      </c>
    </row>
    <row r="55" spans="2:9" ht="17.100000000000001" customHeight="1" thickBot="1">
      <c r="B55" s="40" t="s">
        <v>57</v>
      </c>
      <c r="C55" s="11">
        <v>5168</v>
      </c>
      <c r="D55" s="24">
        <f t="shared" si="0"/>
        <v>6.7796983716392418E-4</v>
      </c>
      <c r="E55" s="19">
        <f t="shared" si="2"/>
        <v>1</v>
      </c>
      <c r="F55" s="33">
        <v>886.71324605999951</v>
      </c>
      <c r="G55" s="24">
        <f t="shared" si="1"/>
        <v>0.5782378128613157</v>
      </c>
      <c r="H55" s="18">
        <f t="shared" si="3"/>
        <v>0.99999999999999956</v>
      </c>
      <c r="I55" s="6">
        <f t="shared" si="4"/>
        <v>171577.64049148597</v>
      </c>
    </row>
    <row r="56" spans="2:9" ht="17.100000000000001" customHeight="1" thickTop="1" thickBot="1">
      <c r="B56" s="12" t="s">
        <v>8</v>
      </c>
      <c r="C56" s="13">
        <v>7622758</v>
      </c>
      <c r="D56" s="35">
        <f t="shared" si="0"/>
        <v>1</v>
      </c>
      <c r="E56" s="25"/>
      <c r="F56" s="34">
        <v>1533.4750276400005</v>
      </c>
      <c r="G56" s="35">
        <f t="shared" si="1"/>
        <v>1</v>
      </c>
      <c r="H56" s="25"/>
      <c r="I56" s="14">
        <f>F56*10^6/C56</f>
        <v>201.17062979567243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2019-09-20T09:32:17Z</dcterms:modified>
</cp:coreProperties>
</file>