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7970" windowHeight="6285" autoFilterDateGrouping="0"/>
  </bookViews>
  <sheets>
    <sheet name="III.A.11" sheetId="123" r:id="rId1"/>
  </sheets>
  <calcPr calcId="162913"/>
</workbook>
</file>

<file path=xl/calcChain.xml><?xml version="1.0" encoding="utf-8"?>
<calcChain xmlns="http://schemas.openxmlformats.org/spreadsheetml/2006/main">
  <c r="I56" i="123" l="1"/>
  <c r="G56" i="123"/>
  <c r="D56" i="123"/>
  <c r="I55" i="123"/>
  <c r="G55" i="123"/>
  <c r="D55" i="123"/>
  <c r="I54" i="123"/>
  <c r="G54" i="123"/>
  <c r="D54" i="123"/>
  <c r="I53" i="123"/>
  <c r="G53" i="123"/>
  <c r="D53" i="123"/>
  <c r="I52" i="123"/>
  <c r="G52" i="123"/>
  <c r="D52" i="123"/>
  <c r="I51" i="123"/>
  <c r="G51" i="123"/>
  <c r="D51" i="123"/>
  <c r="I50" i="123"/>
  <c r="G50" i="123"/>
  <c r="D50" i="123"/>
  <c r="I49" i="123"/>
  <c r="G49" i="123"/>
  <c r="D49" i="123"/>
  <c r="I48" i="123"/>
  <c r="G48" i="123"/>
  <c r="D48" i="123"/>
  <c r="I47" i="123"/>
  <c r="G47" i="123"/>
  <c r="D47" i="123"/>
  <c r="I46" i="123"/>
  <c r="G46" i="123"/>
  <c r="D46" i="123"/>
  <c r="I45" i="123"/>
  <c r="G45" i="123"/>
  <c r="D45" i="123"/>
  <c r="I44" i="123"/>
  <c r="G44" i="123"/>
  <c r="D44" i="123"/>
  <c r="I43" i="123"/>
  <c r="G43" i="123"/>
  <c r="D43" i="123"/>
  <c r="I42" i="123"/>
  <c r="G42" i="123"/>
  <c r="D42" i="123"/>
  <c r="I41" i="123"/>
  <c r="G41" i="123"/>
  <c r="D41" i="123"/>
  <c r="I40" i="123"/>
  <c r="G40" i="123"/>
  <c r="D40" i="123"/>
  <c r="I39" i="123"/>
  <c r="G39" i="123"/>
  <c r="D39" i="123"/>
  <c r="I38" i="123"/>
  <c r="G38" i="123"/>
  <c r="D38" i="123"/>
  <c r="I37" i="123"/>
  <c r="G37" i="123"/>
  <c r="D37" i="123"/>
  <c r="I36" i="123"/>
  <c r="G36" i="123"/>
  <c r="D36" i="123"/>
  <c r="I35" i="123"/>
  <c r="G35" i="123"/>
  <c r="D35" i="123"/>
  <c r="I34" i="123"/>
  <c r="G34" i="123"/>
  <c r="D34" i="123"/>
  <c r="I33" i="123"/>
  <c r="G33" i="123"/>
  <c r="D33" i="123"/>
  <c r="I32" i="123"/>
  <c r="G32" i="123"/>
  <c r="D32" i="123"/>
  <c r="I31" i="123"/>
  <c r="G31" i="123"/>
  <c r="D31" i="123"/>
  <c r="I30" i="123"/>
  <c r="G30" i="123"/>
  <c r="D30" i="123"/>
  <c r="I29" i="123"/>
  <c r="G29" i="123"/>
  <c r="D29" i="123"/>
  <c r="I28" i="123"/>
  <c r="G28" i="123"/>
  <c r="D28" i="123"/>
  <c r="I27" i="123"/>
  <c r="G27" i="123"/>
  <c r="D27" i="123"/>
  <c r="I26" i="123"/>
  <c r="G26" i="123"/>
  <c r="D26" i="123"/>
  <c r="I25" i="123"/>
  <c r="G25" i="123"/>
  <c r="D25" i="123"/>
  <c r="I24" i="123"/>
  <c r="G24" i="123"/>
  <c r="D24" i="123"/>
  <c r="I23" i="123"/>
  <c r="G23" i="123"/>
  <c r="D23" i="123"/>
  <c r="I22" i="123"/>
  <c r="G22" i="123"/>
  <c r="D22" i="123"/>
  <c r="I21" i="123"/>
  <c r="G21" i="123"/>
  <c r="D21" i="123"/>
  <c r="I20" i="123"/>
  <c r="G20" i="123"/>
  <c r="D20" i="123"/>
  <c r="I19" i="123"/>
  <c r="G19" i="123"/>
  <c r="D19" i="123"/>
  <c r="I18" i="123"/>
  <c r="G18" i="123"/>
  <c r="D18" i="123"/>
  <c r="I17" i="123"/>
  <c r="G17" i="123"/>
  <c r="D17" i="123"/>
  <c r="I16" i="123"/>
  <c r="G16" i="123"/>
  <c r="D16" i="123"/>
  <c r="I15" i="123"/>
  <c r="G15" i="123"/>
  <c r="D15" i="123"/>
  <c r="I14" i="123"/>
  <c r="G14" i="123"/>
  <c r="D14" i="123"/>
  <c r="I13" i="123"/>
  <c r="G13" i="123"/>
  <c r="D13" i="123"/>
  <c r="I12" i="123"/>
  <c r="G12" i="123"/>
  <c r="D12" i="123"/>
  <c r="I11" i="123"/>
  <c r="G11" i="123"/>
  <c r="D11" i="123"/>
  <c r="I10" i="123"/>
  <c r="G10" i="123"/>
  <c r="D10" i="123"/>
  <c r="I9" i="123"/>
  <c r="G9" i="123"/>
  <c r="H9" i="123" s="1"/>
  <c r="D9" i="123"/>
  <c r="E9" i="123" s="1"/>
  <c r="H10" i="123" l="1"/>
  <c r="H11" i="123" s="1"/>
  <c r="H12" i="123" s="1"/>
  <c r="H13" i="123" s="1"/>
  <c r="H14" i="123" s="1"/>
  <c r="H15" i="123" s="1"/>
  <c r="H16" i="123" s="1"/>
  <c r="H17" i="123" s="1"/>
  <c r="H18" i="123" s="1"/>
  <c r="H19" i="123" s="1"/>
  <c r="H20" i="123" s="1"/>
  <c r="H21" i="123" s="1"/>
  <c r="H22" i="123" s="1"/>
  <c r="H23" i="123" s="1"/>
  <c r="H24" i="123" s="1"/>
  <c r="H25" i="123" s="1"/>
  <c r="H26" i="123" s="1"/>
  <c r="H27" i="123" s="1"/>
  <c r="H28" i="123" s="1"/>
  <c r="H29" i="123" s="1"/>
  <c r="H30" i="123" s="1"/>
  <c r="H31" i="123" s="1"/>
  <c r="H32" i="123" s="1"/>
  <c r="H33" i="123" s="1"/>
  <c r="H34" i="123" s="1"/>
  <c r="H35" i="123" s="1"/>
  <c r="H36" i="123" s="1"/>
  <c r="H37" i="123" s="1"/>
  <c r="H38" i="123" s="1"/>
  <c r="H39" i="123" s="1"/>
  <c r="H40" i="123" s="1"/>
  <c r="H41" i="123" s="1"/>
  <c r="H42" i="123" s="1"/>
  <c r="H43" i="123" s="1"/>
  <c r="H44" i="123" s="1"/>
  <c r="H45" i="123" s="1"/>
  <c r="H46" i="123" s="1"/>
  <c r="H47" i="123" s="1"/>
  <c r="H48" i="123" s="1"/>
  <c r="H49" i="123" s="1"/>
  <c r="H50" i="123" s="1"/>
  <c r="H51" i="123" s="1"/>
  <c r="H52" i="123" s="1"/>
  <c r="H53" i="123" s="1"/>
  <c r="H54" i="123" s="1"/>
  <c r="H55" i="123" s="1"/>
  <c r="E10" i="123"/>
  <c r="E11" i="123" s="1"/>
  <c r="E12" i="123" s="1"/>
  <c r="E13" i="123" s="1"/>
  <c r="E14" i="123" s="1"/>
  <c r="E15" i="123" s="1"/>
  <c r="E16" i="123" s="1"/>
  <c r="E17" i="123" s="1"/>
  <c r="E18" i="123" s="1"/>
  <c r="E19" i="123" s="1"/>
  <c r="E20" i="123" s="1"/>
  <c r="E21" i="123" s="1"/>
  <c r="E22" i="123" s="1"/>
  <c r="E23" i="123" s="1"/>
  <c r="E24" i="123" s="1"/>
  <c r="E25" i="123" s="1"/>
  <c r="E26" i="123" s="1"/>
  <c r="E27" i="123" s="1"/>
  <c r="E28" i="123" s="1"/>
  <c r="E29" i="123" s="1"/>
  <c r="E30" i="123" s="1"/>
  <c r="E31" i="123" s="1"/>
  <c r="E32" i="123" s="1"/>
  <c r="E33" i="123" s="1"/>
  <c r="E34" i="123" s="1"/>
  <c r="E35" i="123" s="1"/>
  <c r="E36" i="123" s="1"/>
  <c r="E37" i="123" s="1"/>
  <c r="E38" i="123" s="1"/>
  <c r="E39" i="123" s="1"/>
  <c r="E40" i="123" s="1"/>
  <c r="E41" i="123" s="1"/>
  <c r="E42" i="123" s="1"/>
  <c r="E43" i="123" s="1"/>
  <c r="E44" i="123" s="1"/>
  <c r="E45" i="123" s="1"/>
  <c r="E46" i="123" s="1"/>
  <c r="E47" i="123" s="1"/>
  <c r="E48" i="123" s="1"/>
  <c r="E49" i="123" s="1"/>
  <c r="E50" i="123" s="1"/>
  <c r="E51" i="123" s="1"/>
  <c r="E52" i="123" s="1"/>
  <c r="E53" i="123" s="1"/>
  <c r="E54" i="123" s="1"/>
  <c r="E55" i="12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<sst xmlns="http://schemas.openxmlformats.org/spreadsheetml/2006/main" count="70" uniqueCount="66">
  <si>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</si>
  <si>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</si>
  <si>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</si>
  <si>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</si>
  <si>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</si>
  <si>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</si>
  <si>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</si>
  <si>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</si>
  <si>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</si>
  <si>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</si>
  <si>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</si>
  <si>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</si>
  <si>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</si>
  <si>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</si>
  <si>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</si>
  <si>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</si>
  <si>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</si>
  <si>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</si>
  <si>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</si>
  <si>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</si>
  <si>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</si>
  <si>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</si>
  <si>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</si>
  <si>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</si>
  <si>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</si>
  <si>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</si>
  <si>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</si>
  <si>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</si>
  <si>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</si>
  <si>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</si>
  <si>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</si>
  <si>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</si>
  <si>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</si>
  <si>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</si>
  <si>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</si>
  <si>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</si>
  <si>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</si>
  <si>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</si>
  <si>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</si>
  <si>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</si>
  <si>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</si>
  <si>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</si>
  <si>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</si>
  <si>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</si>
  <si>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</si>
  <si>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</si>
  <si>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</si>
  <si>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</si>
  <si>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</si>
  <si>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</si>
  <si>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</si>
  <si>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</si>
  <si>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</si>
  <si>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</si>
  <si>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</si>
  <si>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</si>
  <si>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</si>
  <si>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</si>
  <si>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</si>
  <si>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</si>
  <si>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</si>
  <si>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</si>
  <si>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</si>
  <si>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</si>
  <si>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III.A.11. RESULTADO DE LA DECLARACIÓN POSITIVO (A INGRESAR)</t>
  </si>
  <si>
    <t xml:space="preserve">IRPF  2016.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</si>
</sst>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6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7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8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9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80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1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308</v>
      </c>
      <c r="D9" s="16">
        <f t="shared" ref="D9:D56" si="0">C9/$C$56</f>
        <v>1.2514515619171913E-4</v>
      </c>
      <c r="E9" s="17">
        <f>D9</f>
        <v>1.2514515619171913E-4</v>
      </c>
      <c r="F9" s="26">
        <v>0.41127629999999993</v>
      </c>
      <c r="G9" s="16">
        <f t="shared" ref="G9:G56" si="1">F9/$F$56</f>
        <v>8.6185419356690231E-5</v>
      </c>
      <c r="H9" s="16">
        <f>G9</f>
        <v>8.6185419356690231E-5</v>
      </c>
      <c r="I9" s="3">
        <f>F9*10^6/C9</f>
        <v>1335.312662337662</v>
      </c>
      <c r="J9" s="4"/>
    </row>
    <row r="10" spans="2:10" ht="17.100000000000001" customHeight="1">
      <c r="B10" s="37" t="s">
        <v>12</v>
      </c>
      <c r="C10" s="5">
        <v>417</v>
      </c>
      <c r="D10" s="18">
        <f t="shared" si="0"/>
        <v>1.694335393894379E-4</v>
      </c>
      <c r="E10" s="19">
        <f>E9+D10</f>
        <v>2.94578695581157E-4</v>
      </c>
      <c r="F10" s="27">
        <v>0.12148928000000002</v>
      </c>
      <c r="G10" s="18">
        <f t="shared" si="1"/>
        <v>2.5458808455878353E-5</v>
      </c>
      <c r="H10" s="18">
        <f>H9+G10</f>
        <v>1.1164422781256858E-4</v>
      </c>
      <c r="I10" s="6">
        <f>F10*10^6/C10</f>
        <v>291.34119904076744</v>
      </c>
    </row>
    <row r="11" spans="2:10" ht="17.100000000000001" customHeight="1">
      <c r="B11" s="37" t="s">
        <v>13</v>
      </c>
      <c r="C11" s="5">
        <v>497</v>
      </c>
      <c r="D11" s="18">
        <f t="shared" si="0"/>
        <v>2.0193877476391042E-4</v>
      </c>
      <c r="E11" s="19">
        <f t="shared" ref="E11:E55" si="2">E10+D11</f>
        <v>4.9651747034506739E-4</v>
      </c>
      <c r="F11" s="27">
        <v>0.20335707999999994</v>
      </c>
      <c r="G11" s="18">
        <f t="shared" si="1"/>
        <v>4.2614697756598183E-5</v>
      </c>
      <c r="H11" s="18">
        <f t="shared" ref="H11:H55" si="3">H10+G11</f>
        <v>1.5425892556916677E-4</v>
      </c>
      <c r="I11" s="6">
        <f>F11*10^6/C11</f>
        <v>409.16917505030165</v>
      </c>
    </row>
    <row r="12" spans="2:10" ht="17.100000000000001" customHeight="1">
      <c r="B12" s="37" t="s">
        <v>14</v>
      </c>
      <c r="C12" s="5">
        <v>693</v>
      </c>
      <c r="D12" s="18">
        <f t="shared" si="0"/>
        <v>2.8157660143136805E-4</v>
      </c>
      <c r="E12" s="19">
        <f t="shared" si="2"/>
        <v>7.780940717764355E-4</v>
      </c>
      <c r="F12" s="27">
        <v>0.33049628999999991</v>
      </c>
      <c r="G12" s="18">
        <f t="shared" si="1"/>
        <v>6.9257482985234751E-5</v>
      </c>
      <c r="H12" s="18">
        <f t="shared" si="3"/>
        <v>2.2351640855440151E-4</v>
      </c>
      <c r="I12" s="6">
        <f>F12*10^6/C12</f>
        <v>476.90662337662326</v>
      </c>
    </row>
    <row r="13" spans="2:10" ht="17.100000000000001" customHeight="1">
      <c r="B13" s="37" t="s">
        <v>15</v>
      </c>
      <c r="C13" s="5">
        <v>2544</v>
      </c>
      <c r="D13" s="18">
        <f t="shared" si="0"/>
        <v>1.0336664849082255E-3</v>
      </c>
      <c r="E13" s="19">
        <f t="shared" si="2"/>
        <v>1.811760556684661E-3</v>
      </c>
      <c r="F13" s="27">
        <v>0.33457418999999999</v>
      </c>
      <c r="G13" s="18">
        <f t="shared" si="1"/>
        <v>7.011203142771649E-5</v>
      </c>
      <c r="H13" s="18">
        <f t="shared" si="3"/>
        <v>2.93628439982118E-4</v>
      </c>
      <c r="I13" s="6">
        <f t="shared" ref="I13:I55" si="4">F13*10^6/C13</f>
        <v>131.51501179245284</v>
      </c>
    </row>
    <row r="14" spans="2:10" ht="17.100000000000001" customHeight="1">
      <c r="B14" s="38" t="s">
        <v>16</v>
      </c>
      <c r="C14" s="7">
        <v>20535</v>
      </c>
      <c r="D14" s="20">
        <f t="shared" si="0"/>
        <v>8.3436876051849098E-3</v>
      </c>
      <c r="E14" s="21">
        <f t="shared" si="2"/>
        <v>1.0155448161869571E-2</v>
      </c>
      <c r="F14" s="28">
        <v>2.3361764900000002</v>
      </c>
      <c r="G14" s="20">
        <f t="shared" si="1"/>
        <v>4.8955981777187429E-4</v>
      </c>
      <c r="H14" s="20">
        <f t="shared" si="3"/>
        <v>7.8318825775399229E-4</v>
      </c>
      <c r="I14" s="6">
        <f t="shared" si="4"/>
        <v>113.76559483808134</v>
      </c>
    </row>
    <row r="15" spans="2:10" ht="17.100000000000001" customHeight="1">
      <c r="B15" s="37" t="s">
        <v>17</v>
      </c>
      <c r="C15" s="5">
        <v>42296</v>
      </c>
      <c r="D15" s="18">
        <f t="shared" si="0"/>
        <v>1.7185517942483613E-2</v>
      </c>
      <c r="E15" s="19">
        <f t="shared" si="2"/>
        <v>2.7340966104353184E-2</v>
      </c>
      <c r="F15" s="27">
        <v>9.1990946500000028</v>
      </c>
      <c r="G15" s="18">
        <f t="shared" si="1"/>
        <v>1.9277255463349965E-3</v>
      </c>
      <c r="H15" s="18">
        <f t="shared" si="3"/>
        <v>2.7109138040889887E-3</v>
      </c>
      <c r="I15" s="10">
        <f t="shared" si="4"/>
        <v>217.49325349914892</v>
      </c>
    </row>
    <row r="16" spans="2:10" ht="17.100000000000001" customHeight="1">
      <c r="B16" s="37" t="s">
        <v>18</v>
      </c>
      <c r="C16" s="5">
        <v>56462</v>
      </c>
      <c r="D16" s="18">
        <f t="shared" si="0"/>
        <v>2.294138249641833E-2</v>
      </c>
      <c r="E16" s="19">
        <f t="shared" si="2"/>
        <v>5.0282348600771513E-2</v>
      </c>
      <c r="F16" s="27">
        <v>18.642873729999977</v>
      </c>
      <c r="G16" s="18">
        <f t="shared" si="1"/>
        <v>3.9067261848880477E-3</v>
      </c>
      <c r="H16" s="18">
        <f t="shared" si="3"/>
        <v>6.6176399889770364E-3</v>
      </c>
      <c r="I16" s="6">
        <f t="shared" si="4"/>
        <v>330.18443785200628</v>
      </c>
    </row>
    <row r="17" spans="2:9" ht="17.100000000000001" customHeight="1">
      <c r="B17" s="37" t="s">
        <v>19</v>
      </c>
      <c r="C17" s="5">
        <v>64801</v>
      </c>
      <c r="D17" s="18">
        <f t="shared" si="0"/>
        <v>2.6329646968764907E-2</v>
      </c>
      <c r="E17" s="19">
        <f t="shared" si="2"/>
        <v>7.661199556953642E-2</v>
      </c>
      <c r="F17" s="27">
        <v>28.564710960000028</v>
      </c>
      <c r="G17" s="18">
        <f t="shared" si="1"/>
        <v>5.9859067806490385E-3</v>
      </c>
      <c r="H17" s="18">
        <f t="shared" si="3"/>
        <v>1.2603546769626075E-2</v>
      </c>
      <c r="I17" s="6">
        <f t="shared" si="4"/>
        <v>440.8066381691645</v>
      </c>
    </row>
    <row r="18" spans="2:9" ht="17.100000000000001" customHeight="1">
      <c r="B18" s="37" t="s">
        <v>20</v>
      </c>
      <c r="C18" s="5">
        <v>102412</v>
      </c>
      <c r="D18" s="18">
        <f t="shared" si="0"/>
        <v>4.1611577064630971E-2</v>
      </c>
      <c r="E18" s="19">
        <f t="shared" si="2"/>
        <v>0.11822357263416738</v>
      </c>
      <c r="F18" s="27">
        <v>56.245689640000037</v>
      </c>
      <c r="G18" s="18">
        <f t="shared" si="1"/>
        <v>1.1786622153111305E-2</v>
      </c>
      <c r="H18" s="18">
        <f t="shared" si="3"/>
        <v>2.439016892273738E-2</v>
      </c>
      <c r="I18" s="6">
        <f t="shared" si="4"/>
        <v>549.20995234933446</v>
      </c>
    </row>
    <row r="19" spans="2:9" ht="17.100000000000001" customHeight="1">
      <c r="B19" s="37" t="s">
        <v>21</v>
      </c>
      <c r="C19" s="5">
        <v>122228</v>
      </c>
      <c r="D19" s="18">
        <f t="shared" si="0"/>
        <v>4.9663123866887808E-2</v>
      </c>
      <c r="E19" s="19">
        <f t="shared" si="2"/>
        <v>0.1678866965010552</v>
      </c>
      <c r="F19" s="27">
        <v>75.156775340000053</v>
      </c>
      <c r="G19" s="18">
        <f t="shared" si="1"/>
        <v>1.5749553767563217E-2</v>
      </c>
      <c r="H19" s="18">
        <f t="shared" si="3"/>
        <v>4.0139722690300597E-2</v>
      </c>
      <c r="I19" s="6">
        <f t="shared" si="4"/>
        <v>614.8900034362016</v>
      </c>
    </row>
    <row r="20" spans="2:9" ht="17.100000000000001" customHeight="1">
      <c r="B20" s="38" t="s">
        <v>22</v>
      </c>
      <c r="C20" s="7">
        <v>115446</v>
      </c>
      <c r="D20" s="20">
        <f t="shared" si="0"/>
        <v>4.6907492538016904E-2</v>
      </c>
      <c r="E20" s="21">
        <f t="shared" si="2"/>
        <v>0.2147941890390721</v>
      </c>
      <c r="F20" s="28">
        <v>76.776284750000059</v>
      </c>
      <c r="G20" s="20">
        <f t="shared" si="1"/>
        <v>1.6088931693431927E-2</v>
      </c>
      <c r="H20" s="20">
        <f t="shared" si="3"/>
        <v>5.6228654383732521E-2</v>
      </c>
      <c r="I20" s="8">
        <f t="shared" si="4"/>
        <v>665.04066619891603</v>
      </c>
    </row>
    <row r="21" spans="2:9" ht="17.100000000000001" customHeight="1">
      <c r="B21" s="39" t="s">
        <v>23</v>
      </c>
      <c r="C21" s="9">
        <v>105112</v>
      </c>
      <c r="D21" s="22">
        <f t="shared" si="0"/>
        <v>4.2708628758519419E-2</v>
      </c>
      <c r="E21" s="23">
        <f t="shared" si="2"/>
        <v>0.25750281779759154</v>
      </c>
      <c r="F21" s="29">
        <v>74.14567711999986</v>
      </c>
      <c r="G21" s="22">
        <f t="shared" si="1"/>
        <v>1.553767206151422E-2</v>
      </c>
      <c r="H21" s="22">
        <f t="shared" si="3"/>
        <v>7.1766326445246748E-2</v>
      </c>
      <c r="I21" s="6">
        <f t="shared" si="4"/>
        <v>705.39688256335967</v>
      </c>
    </row>
    <row r="22" spans="2:9" ht="17.100000000000001" customHeight="1">
      <c r="B22" s="37" t="s">
        <v>24</v>
      </c>
      <c r="C22" s="5">
        <v>118004</v>
      </c>
      <c r="D22" s="18">
        <f t="shared" si="0"/>
        <v>4.7946847439115661E-2</v>
      </c>
      <c r="E22" s="19">
        <f t="shared" si="2"/>
        <v>0.30544966523670719</v>
      </c>
      <c r="F22" s="27">
        <v>75.873404110000052</v>
      </c>
      <c r="G22" s="18">
        <f t="shared" si="1"/>
        <v>1.5899727631375742E-2</v>
      </c>
      <c r="H22" s="18">
        <f t="shared" si="3"/>
        <v>8.7666054076622493E-2</v>
      </c>
      <c r="I22" s="6">
        <f t="shared" si="4"/>
        <v>642.97315438459759</v>
      </c>
    </row>
    <row r="23" spans="2:9" ht="17.100000000000001" customHeight="1">
      <c r="B23" s="37" t="s">
        <v>25</v>
      </c>
      <c r="C23" s="5">
        <v>135837</v>
      </c>
      <c r="D23" s="18">
        <f t="shared" si="0"/>
        <v>5.5192670719527763E-2</v>
      </c>
      <c r="E23" s="19">
        <f t="shared" si="2"/>
        <v>0.36064233595623496</v>
      </c>
      <c r="F23" s="27">
        <v>77.966999590000029</v>
      </c>
      <c r="G23" s="18">
        <f t="shared" si="1"/>
        <v>1.6338453141226589E-2</v>
      </c>
      <c r="H23" s="18">
        <f t="shared" si="3"/>
        <v>0.10400450721784908</v>
      </c>
      <c r="I23" s="6">
        <f t="shared" si="4"/>
        <v>573.97468723543682</v>
      </c>
    </row>
    <row r="24" spans="2:9" ht="17.100000000000001" customHeight="1">
      <c r="B24" s="37" t="s">
        <v>26</v>
      </c>
      <c r="C24" s="5">
        <v>132860</v>
      </c>
      <c r="D24" s="18">
        <f t="shared" si="0"/>
        <v>5.3983069648155205E-2</v>
      </c>
      <c r="E24" s="19">
        <f t="shared" si="2"/>
        <v>0.41462540560439015</v>
      </c>
      <c r="F24" s="27">
        <v>80.251173219999856</v>
      </c>
      <c r="G24" s="18">
        <f t="shared" si="1"/>
        <v>1.6817115447284654E-2</v>
      </c>
      <c r="H24" s="18">
        <f t="shared" si="3"/>
        <v>0.12082162266513374</v>
      </c>
      <c r="I24" s="6">
        <f t="shared" si="4"/>
        <v>604.02809890109779</v>
      </c>
    </row>
    <row r="25" spans="2:9" ht="17.100000000000001" customHeight="1">
      <c r="B25" s="37" t="s">
        <v>27</v>
      </c>
      <c r="C25" s="5">
        <v>120297</v>
      </c>
      <c r="D25" s="18">
        <f t="shared" si="0"/>
        <v>4.8878528748036477E-2</v>
      </c>
      <c r="E25" s="19">
        <f t="shared" si="2"/>
        <v>0.46350393435242665</v>
      </c>
      <c r="F25" s="27">
        <v>77.392288650000012</v>
      </c>
      <c r="G25" s="18">
        <f t="shared" si="1"/>
        <v>1.6218019011244436E-2</v>
      </c>
      <c r="H25" s="18">
        <f t="shared" si="3"/>
        <v>0.13703964167637817</v>
      </c>
      <c r="I25" s="6">
        <f t="shared" si="4"/>
        <v>643.34346367739852</v>
      </c>
    </row>
    <row r="26" spans="2:9" ht="17.100000000000001" customHeight="1">
      <c r="B26" s="38" t="s">
        <v>28</v>
      </c>
      <c r="C26" s="7">
        <v>112739</v>
      </c>
      <c r="D26" s="20">
        <f t="shared" si="0"/>
        <v>4.580759663603319E-2</v>
      </c>
      <c r="E26" s="21">
        <f t="shared" si="2"/>
        <v>0.50931153098845983</v>
      </c>
      <c r="F26" s="30">
        <v>75.640039129999934</v>
      </c>
      <c r="G26" s="20">
        <f t="shared" si="1"/>
        <v>1.585082459790536E-2</v>
      </c>
      <c r="H26" s="20">
        <f t="shared" si="3"/>
        <v>0.15289046627428352</v>
      </c>
      <c r="I26" s="6">
        <f t="shared" si="4"/>
        <v>670.93054870098138</v>
      </c>
    </row>
    <row r="27" spans="2:9" ht="17.100000000000001" customHeight="1">
      <c r="B27" s="39" t="s">
        <v>29</v>
      </c>
      <c r="C27" s="9">
        <v>103335</v>
      </c>
      <c r="D27" s="22">
        <f t="shared" si="0"/>
        <v>4.1986606217763948E-2</v>
      </c>
      <c r="E27" s="23">
        <f t="shared" si="2"/>
        <v>0.55129813720622378</v>
      </c>
      <c r="F27" s="31">
        <v>72.29447069999992</v>
      </c>
      <c r="G27" s="22">
        <f t="shared" si="1"/>
        <v>1.514974063530879E-2</v>
      </c>
      <c r="H27" s="22">
        <f t="shared" si="3"/>
        <v>0.16804020690959232</v>
      </c>
      <c r="I27" s="10">
        <f t="shared" si="4"/>
        <v>699.61262592538742</v>
      </c>
    </row>
    <row r="28" spans="2:9" ht="17.100000000000001" customHeight="1">
      <c r="B28" s="37" t="s">
        <v>30</v>
      </c>
      <c r="C28" s="5">
        <v>91963</v>
      </c>
      <c r="D28" s="18">
        <f t="shared" si="0"/>
        <v>3.7365987009282682E-2</v>
      </c>
      <c r="E28" s="19">
        <f t="shared" si="2"/>
        <v>0.58866412421550651</v>
      </c>
      <c r="F28" s="32">
        <v>68.954598429999876</v>
      </c>
      <c r="G28" s="18">
        <f t="shared" si="1"/>
        <v>1.4449850337259195E-2</v>
      </c>
      <c r="H28" s="18">
        <f t="shared" si="3"/>
        <v>0.18249005724685152</v>
      </c>
      <c r="I28" s="6">
        <f t="shared" si="4"/>
        <v>749.80805791459466</v>
      </c>
    </row>
    <row r="29" spans="2:9" ht="17.100000000000001" customHeight="1">
      <c r="B29" s="37" t="s">
        <v>31</v>
      </c>
      <c r="C29" s="5">
        <v>81774</v>
      </c>
      <c r="D29" s="18">
        <f t="shared" si="0"/>
        <v>3.3226038968901431E-2</v>
      </c>
      <c r="E29" s="19">
        <f t="shared" si="2"/>
        <v>0.62189016318440793</v>
      </c>
      <c r="F29" s="32">
        <v>65.150813680000027</v>
      </c>
      <c r="G29" s="18">
        <f t="shared" si="1"/>
        <v>1.3652744392128586E-2</v>
      </c>
      <c r="H29" s="18">
        <f t="shared" si="3"/>
        <v>0.1961428016389801</v>
      </c>
      <c r="I29" s="6">
        <f t="shared" si="4"/>
        <v>796.71795044879832</v>
      </c>
    </row>
    <row r="30" spans="2:9" ht="17.100000000000001" customHeight="1">
      <c r="B30" s="37" t="s">
        <v>32</v>
      </c>
      <c r="C30" s="5">
        <v>147797</v>
      </c>
      <c r="D30" s="18">
        <f t="shared" si="0"/>
        <v>6.0052203408011401E-2</v>
      </c>
      <c r="E30" s="19">
        <f t="shared" si="2"/>
        <v>0.68194236659241936</v>
      </c>
      <c r="F30" s="32">
        <v>125.70544736999997</v>
      </c>
      <c r="G30" s="18">
        <f t="shared" si="1"/>
        <v>2.6342331656367755E-2</v>
      </c>
      <c r="H30" s="18">
        <f t="shared" si="3"/>
        <v>0.22248513329534786</v>
      </c>
      <c r="I30" s="6">
        <f t="shared" si="4"/>
        <v>850.52773310689645</v>
      </c>
    </row>
    <row r="31" spans="2:9" ht="17.100000000000001" customHeight="1">
      <c r="B31" s="37" t="s">
        <v>33</v>
      </c>
      <c r="C31" s="5">
        <v>153632</v>
      </c>
      <c r="D31" s="18">
        <f t="shared" si="0"/>
        <v>6.242305401313699E-2</v>
      </c>
      <c r="E31" s="19">
        <f t="shared" si="2"/>
        <v>0.74436542060555633</v>
      </c>
      <c r="F31" s="32">
        <v>134.56692270000005</v>
      </c>
      <c r="G31" s="18">
        <f t="shared" si="1"/>
        <v>2.8199307045990309E-2</v>
      </c>
      <c r="H31" s="18">
        <f t="shared" si="3"/>
        <v>0.25068444034133819</v>
      </c>
      <c r="I31" s="6">
        <f t="shared" si="4"/>
        <v>875.90425627473473</v>
      </c>
    </row>
    <row r="32" spans="2:9" ht="17.100000000000001" customHeight="1">
      <c r="B32" s="38" t="s">
        <v>34</v>
      </c>
      <c r="C32" s="7">
        <v>106722</v>
      </c>
      <c r="D32" s="20">
        <f t="shared" si="0"/>
        <v>4.3362796620430681E-2</v>
      </c>
      <c r="E32" s="21">
        <f t="shared" si="2"/>
        <v>0.78772821722598696</v>
      </c>
      <c r="F32" s="30">
        <v>127.68873893999987</v>
      </c>
      <c r="G32" s="20">
        <f t="shared" si="1"/>
        <v>2.6757942319240936E-2</v>
      </c>
      <c r="H32" s="20">
        <f t="shared" si="3"/>
        <v>0.27744238266057913</v>
      </c>
      <c r="I32" s="8">
        <f t="shared" si="4"/>
        <v>1196.4612632821711</v>
      </c>
    </row>
    <row r="33" spans="2:9" ht="17.100000000000001" customHeight="1">
      <c r="B33" s="39" t="s">
        <v>35</v>
      </c>
      <c r="C33" s="9">
        <v>77952</v>
      </c>
      <c r="D33" s="22">
        <f t="shared" si="0"/>
        <v>3.1673101348886006E-2</v>
      </c>
      <c r="E33" s="23">
        <f t="shared" si="2"/>
        <v>0.81940131857487297</v>
      </c>
      <c r="F33" s="31">
        <v>116.41716378999999</v>
      </c>
      <c r="G33" s="22">
        <f t="shared" si="1"/>
        <v>2.4395916033959759E-2</v>
      </c>
      <c r="H33" s="22">
        <f t="shared" si="3"/>
        <v>0.30183829869453888</v>
      </c>
      <c r="I33" s="6">
        <f t="shared" si="4"/>
        <v>1493.4467850728652</v>
      </c>
    </row>
    <row r="34" spans="2:9" ht="17.100000000000001" customHeight="1">
      <c r="B34" s="37" t="s">
        <v>36</v>
      </c>
      <c r="C34" s="5">
        <v>58851</v>
      </c>
      <c r="D34" s="18">
        <f t="shared" si="0"/>
        <v>2.3912070087788513E-2</v>
      </c>
      <c r="E34" s="19">
        <f t="shared" si="2"/>
        <v>0.84331338866266148</v>
      </c>
      <c r="F34" s="32">
        <v>105.11550205999991</v>
      </c>
      <c r="G34" s="18">
        <f t="shared" si="1"/>
        <v>2.2027584925098112E-2</v>
      </c>
      <c r="H34" s="18">
        <f t="shared" si="3"/>
        <v>0.32386588361963697</v>
      </c>
      <c r="I34" s="6">
        <f t="shared" si="4"/>
        <v>1786.1294125843217</v>
      </c>
    </row>
    <row r="35" spans="2:9" ht="17.100000000000001" customHeight="1">
      <c r="B35" s="37" t="s">
        <v>37</v>
      </c>
      <c r="C35" s="5">
        <v>46085</v>
      </c>
      <c r="D35" s="18">
        <f t="shared" si="0"/>
        <v>1.8725047152907064E-2</v>
      </c>
      <c r="E35" s="19">
        <f t="shared" si="2"/>
        <v>0.86203843581556849</v>
      </c>
      <c r="F35" s="32">
        <v>95.011665479999934</v>
      </c>
      <c r="G35" s="18">
        <f t="shared" si="1"/>
        <v>1.9910265272205969E-2</v>
      </c>
      <c r="H35" s="18">
        <f t="shared" si="3"/>
        <v>0.34377614889184294</v>
      </c>
      <c r="I35" s="6">
        <f t="shared" si="4"/>
        <v>2061.6613969838327</v>
      </c>
    </row>
    <row r="36" spans="2:9" ht="17.100000000000001" customHeight="1">
      <c r="B36" s="37" t="s">
        <v>38</v>
      </c>
      <c r="C36" s="5">
        <v>37707</v>
      </c>
      <c r="D36" s="18">
        <f t="shared" si="0"/>
        <v>1.5320936378315433E-2</v>
      </c>
      <c r="E36" s="19">
        <f t="shared" si="2"/>
        <v>0.87735937219388394</v>
      </c>
      <c r="F36" s="32">
        <v>85.837344559999949</v>
      </c>
      <c r="G36" s="18">
        <f t="shared" si="1"/>
        <v>1.7987731209817608E-2</v>
      </c>
      <c r="H36" s="18">
        <f t="shared" si="3"/>
        <v>0.36176388010166055</v>
      </c>
      <c r="I36" s="6">
        <f t="shared" si="4"/>
        <v>2276.4299615456002</v>
      </c>
    </row>
    <row r="37" spans="2:9" ht="17.100000000000001" customHeight="1">
      <c r="B37" s="37" t="s">
        <v>39</v>
      </c>
      <c r="C37" s="5">
        <v>31457</v>
      </c>
      <c r="D37" s="18">
        <f t="shared" si="0"/>
        <v>1.2781464864684768E-2</v>
      </c>
      <c r="E37" s="19">
        <f t="shared" si="2"/>
        <v>0.89014083705856872</v>
      </c>
      <c r="F37" s="32">
        <v>78.572641699999977</v>
      </c>
      <c r="G37" s="18">
        <f t="shared" si="1"/>
        <v>1.6465369083697418E-2</v>
      </c>
      <c r="H37" s="18">
        <f t="shared" si="3"/>
        <v>0.37822924918535794</v>
      </c>
      <c r="I37" s="6">
        <f t="shared" si="4"/>
        <v>2497.7792446832177</v>
      </c>
    </row>
    <row r="38" spans="2:9" ht="17.100000000000001" customHeight="1">
      <c r="B38" s="38" t="s">
        <v>40</v>
      </c>
      <c r="C38" s="7">
        <v>27511</v>
      </c>
      <c r="D38" s="20">
        <f t="shared" si="0"/>
        <v>1.1178144129838911E-2</v>
      </c>
      <c r="E38" s="21">
        <f t="shared" si="2"/>
        <v>0.90131898118840759</v>
      </c>
      <c r="F38" s="30">
        <v>74.158775440000014</v>
      </c>
      <c r="G38" s="20">
        <f t="shared" si="1"/>
        <v>1.5540416893156795E-2</v>
      </c>
      <c r="H38" s="20">
        <f t="shared" si="3"/>
        <v>0.39376966607851471</v>
      </c>
      <c r="I38" s="6">
        <f t="shared" si="4"/>
        <v>2695.604501472139</v>
      </c>
    </row>
    <row r="39" spans="2:9" ht="17.100000000000001" customHeight="1">
      <c r="B39" s="39" t="s">
        <v>41</v>
      </c>
      <c r="C39" s="9">
        <v>23856</v>
      </c>
      <c r="D39" s="22">
        <f t="shared" si="0"/>
        <v>9.6930611886677006E-3</v>
      </c>
      <c r="E39" s="23">
        <f t="shared" si="2"/>
        <v>0.91101204237707534</v>
      </c>
      <c r="F39" s="31">
        <v>68.769192879999977</v>
      </c>
      <c r="G39" s="22">
        <f t="shared" si="1"/>
        <v>1.4410997490455723E-2</v>
      </c>
      <c r="H39" s="22">
        <f t="shared" si="3"/>
        <v>0.40818066356897043</v>
      </c>
      <c r="I39" s="10">
        <f t="shared" si="4"/>
        <v>2882.679111334674</v>
      </c>
    </row>
    <row r="40" spans="2:9" ht="17.100000000000001" customHeight="1">
      <c r="B40" s="37" t="s">
        <v>42</v>
      </c>
      <c r="C40" s="5">
        <v>38823</v>
      </c>
      <c r="D40" s="18">
        <f t="shared" si="0"/>
        <v>1.5774384411789324E-2</v>
      </c>
      <c r="E40" s="19">
        <f t="shared" si="2"/>
        <v>0.92678642678886469</v>
      </c>
      <c r="F40" s="32">
        <v>124.26540033000006</v>
      </c>
      <c r="G40" s="18">
        <f t="shared" si="1"/>
        <v>2.604056114823064E-2</v>
      </c>
      <c r="H40" s="18">
        <f t="shared" si="3"/>
        <v>0.43422122471720104</v>
      </c>
      <c r="I40" s="6">
        <f t="shared" si="4"/>
        <v>3200.8191105787823</v>
      </c>
    </row>
    <row r="41" spans="2:9" ht="17.100000000000001" customHeight="1">
      <c r="B41" s="37" t="s">
        <v>43</v>
      </c>
      <c r="C41" s="5">
        <v>29614</v>
      </c>
      <c r="D41" s="18">
        <f t="shared" si="0"/>
        <v>1.2032625504745358E-2</v>
      </c>
      <c r="E41" s="19">
        <f t="shared" si="2"/>
        <v>0.93881905229361007</v>
      </c>
      <c r="F41" s="32">
        <v>111.29551554000001</v>
      </c>
      <c r="G41" s="18">
        <f t="shared" si="1"/>
        <v>2.3322643875501547E-2</v>
      </c>
      <c r="H41" s="18">
        <f t="shared" si="3"/>
        <v>0.45754386859270257</v>
      </c>
      <c r="I41" s="6">
        <f t="shared" si="4"/>
        <v>3758.2061031944354</v>
      </c>
    </row>
    <row r="42" spans="2:9" ht="17.100000000000001" customHeight="1">
      <c r="B42" s="37" t="s">
        <v>44</v>
      </c>
      <c r="C42" s="5">
        <v>23352</v>
      </c>
      <c r="D42" s="18">
        <f t="shared" si="0"/>
        <v>9.4882782058085223E-3</v>
      </c>
      <c r="E42" s="19">
        <f t="shared" si="2"/>
        <v>0.94830733049941862</v>
      </c>
      <c r="F42" s="32">
        <v>101.41881916000004</v>
      </c>
      <c r="G42" s="18">
        <f t="shared" si="1"/>
        <v>2.1252922816036166E-2</v>
      </c>
      <c r="H42" s="18">
        <f t="shared" si="3"/>
        <v>0.47879679140873876</v>
      </c>
      <c r="I42" s="6">
        <f t="shared" si="4"/>
        <v>4343.0463840356306</v>
      </c>
    </row>
    <row r="43" spans="2:9" ht="17.100000000000001" customHeight="1">
      <c r="B43" s="37" t="s">
        <v>45</v>
      </c>
      <c r="C43" s="5">
        <v>18009</v>
      </c>
      <c r="D43" s="18">
        <f t="shared" si="0"/>
        <v>7.3173347982359409E-3</v>
      </c>
      <c r="E43" s="19">
        <f t="shared" si="2"/>
        <v>0.95562466529765455</v>
      </c>
      <c r="F43" s="32">
        <v>92.324757219999924</v>
      </c>
      <c r="G43" s="18">
        <f t="shared" si="1"/>
        <v>1.9347207505052706E-2</v>
      </c>
      <c r="H43" s="18">
        <f t="shared" si="3"/>
        <v>0.49814399891379146</v>
      </c>
      <c r="I43" s="6">
        <f t="shared" si="4"/>
        <v>5126.589883946911</v>
      </c>
    </row>
    <row r="44" spans="2:9" ht="17.100000000000001" customHeight="1">
      <c r="B44" s="38" t="s">
        <v>46</v>
      </c>
      <c r="C44" s="7">
        <v>14457</v>
      </c>
      <c r="D44" s="20">
        <f t="shared" si="0"/>
        <v>5.8741023476093614E-3</v>
      </c>
      <c r="E44" s="21">
        <f t="shared" si="2"/>
        <v>0.96149876764526387</v>
      </c>
      <c r="F44" s="30">
        <v>82.989818909999997</v>
      </c>
      <c r="G44" s="20">
        <f t="shared" si="1"/>
        <v>1.7391015103700679E-2</v>
      </c>
      <c r="H44" s="20">
        <f t="shared" si="3"/>
        <v>0.51553501401749213</v>
      </c>
      <c r="I44" s="8">
        <f t="shared" si="4"/>
        <v>5740.4592176800161</v>
      </c>
    </row>
    <row r="45" spans="2:9" ht="17.100000000000001" customHeight="1">
      <c r="B45" s="39" t="s">
        <v>47</v>
      </c>
      <c r="C45" s="9">
        <v>11610</v>
      </c>
      <c r="D45" s="22">
        <f t="shared" si="0"/>
        <v>4.7173222837203219E-3</v>
      </c>
      <c r="E45" s="23">
        <f t="shared" si="2"/>
        <v>0.96621608992898422</v>
      </c>
      <c r="F45" s="31">
        <v>76.624229429999986</v>
      </c>
      <c r="G45" s="22">
        <f t="shared" si="1"/>
        <v>1.6057067587672315E-2</v>
      </c>
      <c r="H45" s="22">
        <f t="shared" si="3"/>
        <v>0.53159208160516447</v>
      </c>
      <c r="I45" s="10">
        <f t="shared" si="4"/>
        <v>6599.8474961240299</v>
      </c>
    </row>
    <row r="46" spans="2:9" ht="17.100000000000001" customHeight="1">
      <c r="B46" s="37" t="s">
        <v>48</v>
      </c>
      <c r="C46" s="5">
        <v>28898</v>
      </c>
      <c r="D46" s="18">
        <f t="shared" si="0"/>
        <v>1.1741703648143829E-2</v>
      </c>
      <c r="E46" s="19">
        <f t="shared" si="2"/>
        <v>0.97795779357712809</v>
      </c>
      <c r="F46" s="32">
        <v>244.9130717500002</v>
      </c>
      <c r="G46" s="18">
        <f t="shared" si="1"/>
        <v>5.1323005470310185E-2</v>
      </c>
      <c r="H46" s="18">
        <f t="shared" si="3"/>
        <v>0.58291508707547468</v>
      </c>
      <c r="I46" s="6">
        <f t="shared" si="4"/>
        <v>8475.0872638244928</v>
      </c>
    </row>
    <row r="47" spans="2:9" ht="17.100000000000001" customHeight="1">
      <c r="B47" s="37" t="s">
        <v>49</v>
      </c>
      <c r="C47" s="5">
        <v>14915</v>
      </c>
      <c r="D47" s="18">
        <f t="shared" si="0"/>
        <v>6.0601948201282167E-3</v>
      </c>
      <c r="E47" s="19">
        <f t="shared" si="2"/>
        <v>0.98401798839725629</v>
      </c>
      <c r="F47" s="32">
        <v>175.45588582999991</v>
      </c>
      <c r="G47" s="18">
        <f t="shared" si="1"/>
        <v>3.6767834905288996E-2</v>
      </c>
      <c r="H47" s="18">
        <f t="shared" si="3"/>
        <v>0.61968292198076369</v>
      </c>
      <c r="I47" s="6">
        <f t="shared" si="4"/>
        <v>11763.720136104588</v>
      </c>
    </row>
    <row r="48" spans="2:9" ht="17.100000000000001" customHeight="1">
      <c r="B48" s="37" t="s">
        <v>50</v>
      </c>
      <c r="C48" s="5">
        <v>9058</v>
      </c>
      <c r="D48" s="18">
        <f t="shared" si="0"/>
        <v>3.6804052752746489E-3</v>
      </c>
      <c r="E48" s="19">
        <f t="shared" si="2"/>
        <v>0.98769839367253098</v>
      </c>
      <c r="F48" s="32">
        <v>134.87132801000007</v>
      </c>
      <c r="G48" s="18">
        <f t="shared" si="1"/>
        <v>2.82630970073782E-2</v>
      </c>
      <c r="H48" s="18">
        <f t="shared" si="3"/>
        <v>0.64794601898814186</v>
      </c>
      <c r="I48" s="6">
        <f t="shared" si="4"/>
        <v>14889.74696511372</v>
      </c>
    </row>
    <row r="49" spans="2:9" ht="17.100000000000001" customHeight="1">
      <c r="B49" s="37" t="s">
        <v>51</v>
      </c>
      <c r="C49" s="5">
        <v>5942</v>
      </c>
      <c r="D49" s="18">
        <f t="shared" si="0"/>
        <v>2.4143263574389448E-3</v>
      </c>
      <c r="E49" s="19">
        <f t="shared" si="2"/>
        <v>0.99011272002996997</v>
      </c>
      <c r="F49" s="32">
        <v>106.1284408299999</v>
      </c>
      <c r="G49" s="18">
        <f t="shared" si="1"/>
        <v>2.2239852329456446E-2</v>
      </c>
      <c r="H49" s="18">
        <f t="shared" si="3"/>
        <v>0.67018587131759833</v>
      </c>
      <c r="I49" s="6">
        <f t="shared" si="4"/>
        <v>17860.727167620316</v>
      </c>
    </row>
    <row r="50" spans="2:9" ht="17.100000000000001" customHeight="1">
      <c r="B50" s="38" t="s">
        <v>52</v>
      </c>
      <c r="C50" s="7">
        <v>4341</v>
      </c>
      <c r="D50" s="20">
        <f t="shared" si="0"/>
        <v>1.7638153345073142E-3</v>
      </c>
      <c r="E50" s="21">
        <f t="shared" si="2"/>
        <v>0.99187653536447729</v>
      </c>
      <c r="F50" s="30">
        <v>89.098681579999919</v>
      </c>
      <c r="G50" s="20">
        <f t="shared" si="1"/>
        <v>1.867116397443885E-2</v>
      </c>
      <c r="H50" s="20">
        <f t="shared" si="3"/>
        <v>0.68885703529203712</v>
      </c>
      <c r="I50" s="8">
        <f t="shared" si="4"/>
        <v>20524.920889196019</v>
      </c>
    </row>
    <row r="51" spans="2:9" ht="17.100000000000001" customHeight="1">
      <c r="B51" s="37" t="s">
        <v>53</v>
      </c>
      <c r="C51" s="5">
        <v>3067</v>
      </c>
      <c r="D51" s="18">
        <f t="shared" si="0"/>
        <v>1.2461694611688395E-3</v>
      </c>
      <c r="E51" s="19">
        <f t="shared" si="2"/>
        <v>0.99312270482564613</v>
      </c>
      <c r="F51" s="32">
        <v>74.359321090000051</v>
      </c>
      <c r="G51" s="18">
        <f t="shared" si="1"/>
        <v>1.5582442438867581E-2</v>
      </c>
      <c r="H51" s="18">
        <f t="shared" si="3"/>
        <v>0.70443947773090465</v>
      </c>
      <c r="I51" s="6">
        <f t="shared" si="4"/>
        <v>24244.969380502134</v>
      </c>
    </row>
    <row r="52" spans="2:9" ht="17.100000000000001" customHeight="1">
      <c r="B52" s="37" t="s">
        <v>54</v>
      </c>
      <c r="C52" s="5">
        <v>7758</v>
      </c>
      <c r="D52" s="18">
        <f t="shared" si="0"/>
        <v>3.1521952004394706E-3</v>
      </c>
      <c r="E52" s="19">
        <f t="shared" si="2"/>
        <v>0.99627490002608565</v>
      </c>
      <c r="F52" s="32">
        <v>240.0525111200001</v>
      </c>
      <c r="G52" s="18">
        <f t="shared" si="1"/>
        <v>5.0304445791074653E-2</v>
      </c>
      <c r="H52" s="18">
        <f t="shared" si="3"/>
        <v>0.75474392352197928</v>
      </c>
      <c r="I52" s="6">
        <f t="shared" si="4"/>
        <v>30942.576839391608</v>
      </c>
    </row>
    <row r="53" spans="2:9" ht="17.100000000000001" customHeight="1">
      <c r="B53" s="37" t="s">
        <v>55</v>
      </c>
      <c r="C53" s="5">
        <v>3165</v>
      </c>
      <c r="D53" s="18">
        <f t="shared" si="0"/>
        <v>1.2859883745025683E-3</v>
      </c>
      <c r="E53" s="19">
        <f t="shared" si="2"/>
        <v>0.99756088840058821</v>
      </c>
      <c r="F53" s="32">
        <v>150.11088053999995</v>
      </c>
      <c r="G53" s="18">
        <f t="shared" si="1"/>
        <v>3.1456636789773514E-2</v>
      </c>
      <c r="H53" s="18">
        <f t="shared" si="3"/>
        <v>0.78620056031175278</v>
      </c>
      <c r="I53" s="6">
        <f t="shared" si="4"/>
        <v>47428.398274881503</v>
      </c>
    </row>
    <row r="54" spans="2:9" ht="17.100000000000001" customHeight="1">
      <c r="B54" s="37" t="s">
        <v>56</v>
      </c>
      <c r="C54" s="5">
        <v>1723</v>
      </c>
      <c r="D54" s="18">
        <f t="shared" si="0"/>
        <v>7.0008150687770145E-4</v>
      </c>
      <c r="E54" s="19">
        <f t="shared" si="2"/>
        <v>0.99826096990746593</v>
      </c>
      <c r="F54" s="32">
        <v>111.13346634000006</v>
      </c>
      <c r="G54" s="18">
        <f t="shared" si="1"/>
        <v>2.3288685492150955E-2</v>
      </c>
      <c r="H54" s="18">
        <f t="shared" si="3"/>
        <v>0.80948924580390369</v>
      </c>
      <c r="I54" s="6">
        <f t="shared" si="4"/>
        <v>64499.980464306471</v>
      </c>
    </row>
    <row r="55" spans="2:9" ht="17.100000000000001" customHeight="1" thickBot="1">
      <c r="B55" s="40" t="s">
        <v>57</v>
      </c>
      <c r="C55" s="11">
        <v>4280</v>
      </c>
      <c r="D55" s="24">
        <f t="shared" si="0"/>
        <v>1.7390300925342788E-3</v>
      </c>
      <c r="E55" s="19">
        <f t="shared" si="2"/>
        <v>1.0000000000000002</v>
      </c>
      <c r="F55" s="33">
        <v>909.11616698999978</v>
      </c>
      <c r="G55" s="24">
        <f t="shared" si="1"/>
        <v>0.19051075419609631</v>
      </c>
      <c r="H55" s="18">
        <f t="shared" si="3"/>
        <v>1</v>
      </c>
      <c r="I55" s="6">
        <f t="shared" si="4"/>
        <v>212410.31939018687</v>
      </c>
    </row>
    <row r="56" spans="2:9" ht="17.100000000000001" customHeight="1" thickTop="1" thickBot="1">
      <c r="B56" s="12" t="s">
        <v>8</v>
      </c>
      <c r="C56" s="13">
        <v>2461142</v>
      </c>
      <c r="D56" s="35">
        <f t="shared" si="0"/>
        <v>1</v>
      </c>
      <c r="E56" s="25"/>
      <c r="F56" s="34">
        <v>4771.9939529199983</v>
      </c>
      <c r="G56" s="35">
        <f t="shared" si="1"/>
        <v>1</v>
      </c>
      <c r="H56" s="25"/>
      <c r="I56" s="14">
        <f>F56*10^6/C56</f>
        <v>1938.9348330652999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2019-09-20T09:33:05Z</dcterms:modified>
</cp:coreProperties>
</file>