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<sst xmlns="http://schemas.openxmlformats.org/spreadsheetml/2006/main" count="70" uniqueCount="66">
  <si>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</si>
  <si>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</si>
  <si>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</si>
  <si>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</si>
  <si>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</si>
  <si>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</si>
  <si>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</si>
  <si>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</si>
  <si>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</si>
  <si>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</si>
  <si>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</si>
  <si>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</si>
  <si>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</si>
  <si>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</si>
  <si>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</si>
  <si>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</si>
  <si>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</si>
  <si>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</si>
  <si>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</si>
  <si>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</si>
  <si>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</si>
  <si>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</si>
  <si>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</si>
  <si>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</si>
  <si>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</si>
  <si>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</si>
  <si>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</si>
  <si>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</si>
  <si>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</si>
  <si>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</si>
  <si>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</si>
  <si>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</si>
  <si>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</si>
  <si>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</si>
  <si>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</si>
  <si>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</si>
  <si>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</si>
  <si>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</si>
  <si>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</si>
  <si>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</si>
  <si>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</si>
  <si>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</si>
  <si>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</si>
  <si>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</si>
  <si>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</si>
  <si>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</si>
  <si>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</si>
  <si>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</si>
  <si>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</si>
  <si>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</si>
  <si>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</si>
  <si>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</si>
  <si>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</si>
  <si>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</si>
  <si>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</si>
  <si>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</si>
  <si>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</si>
  <si>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</si>
  <si>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</si>
  <si>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</si>
  <si>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</si>
  <si>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</si>
  <si>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</si>
  <si>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</si>
  <si>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III.B.1. BASE IMPONIBLE GENERAL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</si>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</sst>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60779</v>
      </c>
      <c r="D9" s="16">
        <f t="shared" ref="D9:D56" si="0">C9/$C$56</f>
        <v>8.3848751360081405E-3</v>
      </c>
      <c r="E9" s="17">
        <f>D9</f>
        <v>8.3848751360081405E-3</v>
      </c>
      <c r="F9" s="26">
        <v>-276.64151849999996</v>
      </c>
      <c r="G9" s="16">
        <f t="shared" ref="G9:G56" si="1">F9/$F$56</f>
        <v>-2.2385220851805416E-3</v>
      </c>
      <c r="H9" s="16">
        <f>G9</f>
        <v>-2.2385220851805416E-3</v>
      </c>
      <c r="I9" s="3">
        <f>F9*10^6/C9</f>
        <v>-4551.5970730021872</v>
      </c>
      <c r="J9" s="4"/>
    </row>
    <row r="10" spans="2:10" ht="17.100000000000001" customHeight="1">
      <c r="B10" s="38" t="s">
        <v>12</v>
      </c>
      <c r="C10" s="5">
        <v>483508</v>
      </c>
      <c r="D10" s="18">
        <f t="shared" si="0"/>
        <v>6.6703206819148458E-2</v>
      </c>
      <c r="E10" s="19">
        <f t="shared" ref="E10:E55" si="2">E9+D10</f>
        <v>7.5088081955156594E-2</v>
      </c>
      <c r="F10" s="27">
        <v>296.11006192000013</v>
      </c>
      <c r="G10" s="18">
        <f t="shared" si="1"/>
        <v>2.3960572398755756E-3</v>
      </c>
      <c r="H10" s="18">
        <f t="shared" ref="H10:H55" si="3">H9+G10</f>
        <v>1.5753515469503401E-4</v>
      </c>
      <c r="I10" s="6">
        <f>F10*10^6/C10</f>
        <v>612.42019143426819</v>
      </c>
    </row>
    <row r="11" spans="2:10" ht="17.100000000000001" customHeight="1">
      <c r="B11" s="38" t="s">
        <v>13</v>
      </c>
      <c r="C11" s="5">
        <v>463835</v>
      </c>
      <c r="D11" s="18">
        <f t="shared" si="0"/>
        <v>6.3989183084788098E-2</v>
      </c>
      <c r="E11" s="19">
        <f t="shared" si="2"/>
        <v>0.13907726503994469</v>
      </c>
      <c r="F11" s="27">
        <v>1013.1448172399984</v>
      </c>
      <c r="G11" s="18">
        <f t="shared" si="1"/>
        <v>8.1981441584587748E-3</v>
      </c>
      <c r="H11" s="18">
        <f t="shared" si="3"/>
        <v>8.3556793131538097E-3</v>
      </c>
      <c r="I11" s="6">
        <f>F11*10^6/C11</f>
        <v>2184.2784982590756</v>
      </c>
    </row>
    <row r="12" spans="2:10" ht="17.100000000000001" customHeight="1">
      <c r="B12" s="38" t="s">
        <v>14</v>
      </c>
      <c r="C12" s="5">
        <v>666336</v>
      </c>
      <c r="D12" s="18">
        <f t="shared" si="0"/>
        <v>9.1925569006188326E-2</v>
      </c>
      <c r="E12" s="19">
        <f t="shared" si="2"/>
        <v>0.23100283404613303</v>
      </c>
      <c r="F12" s="27">
        <v>2346.1007685101035</v>
      </c>
      <c r="G12" s="18">
        <f t="shared" si="1"/>
        <v>1.8984129399105033E-2</v>
      </c>
      <c r="H12" s="18">
        <f t="shared" si="3"/>
        <v>2.7339808712258842E-2</v>
      </c>
      <c r="I12" s="6">
        <f>F12*10^6/C12</f>
        <v>3520.8975179340509</v>
      </c>
    </row>
    <row r="13" spans="2:10" ht="17.100000000000001" customHeight="1">
      <c r="B13" s="38" t="s">
        <v>15</v>
      </c>
      <c r="C13" s="5">
        <v>514175</v>
      </c>
      <c r="D13" s="18">
        <f t="shared" si="0"/>
        <v>7.0933927393622559E-2</v>
      </c>
      <c r="E13" s="19">
        <f t="shared" si="2"/>
        <v>0.30193676143975556</v>
      </c>
      <c r="F13" s="27">
        <v>2526.3321614200031</v>
      </c>
      <c r="G13" s="18">
        <f t="shared" si="1"/>
        <v>2.0442522035392059E-2</v>
      </c>
      <c r="H13" s="18">
        <f t="shared" si="3"/>
        <v>4.7782330747650897E-2</v>
      </c>
      <c r="I13" s="6">
        <f t="shared" ref="I13:I55" si="4">F13*10^6/C13</f>
        <v>4913.370275528765</v>
      </c>
    </row>
    <row r="14" spans="2:10" ht="17.100000000000001" customHeight="1">
      <c r="B14" s="39" t="s">
        <v>16</v>
      </c>
      <c r="C14" s="7">
        <v>314098</v>
      </c>
      <c r="D14" s="20">
        <f t="shared" si="0"/>
        <v>4.3331948707117339E-2</v>
      </c>
      <c r="E14" s="21">
        <f t="shared" si="2"/>
        <v>0.34526871014687288</v>
      </c>
      <c r="F14" s="28">
        <v>1979.9915110300005</v>
      </c>
      <c r="G14" s="20">
        <f t="shared" si="1"/>
        <v>1.6021654124598252E-2</v>
      </c>
      <c r="H14" s="20">
        <f t="shared" si="3"/>
        <v>6.3803984872249142E-2</v>
      </c>
      <c r="I14" s="6">
        <f t="shared" si="4"/>
        <v>6303.7380404523446</v>
      </c>
    </row>
    <row r="15" spans="2:10" ht="17.100000000000001" customHeight="1">
      <c r="B15" s="38" t="s">
        <v>17</v>
      </c>
      <c r="C15" s="5">
        <v>260082</v>
      </c>
      <c r="D15" s="18">
        <f t="shared" si="0"/>
        <v>3.588007527473748E-2</v>
      </c>
      <c r="E15" s="19">
        <f t="shared" si="2"/>
        <v>0.38114878542161035</v>
      </c>
      <c r="F15" s="27">
        <v>2028.0738277200007</v>
      </c>
      <c r="G15" s="18">
        <f t="shared" si="1"/>
        <v>1.6410725614665316E-2</v>
      </c>
      <c r="H15" s="18">
        <f t="shared" si="3"/>
        <v>8.0214710486914462E-2</v>
      </c>
      <c r="I15" s="10">
        <f t="shared" si="4"/>
        <v>7797.8246388446751</v>
      </c>
    </row>
    <row r="16" spans="2:10" ht="17.100000000000001" customHeight="1">
      <c r="B16" s="38" t="s">
        <v>18</v>
      </c>
      <c r="C16" s="5">
        <v>230747</v>
      </c>
      <c r="D16" s="18">
        <f t="shared" si="0"/>
        <v>3.1833113131319542E-2</v>
      </c>
      <c r="E16" s="19">
        <f t="shared" si="2"/>
        <v>0.41298189855292988</v>
      </c>
      <c r="F16" s="27">
        <v>2148.7245967999997</v>
      </c>
      <c r="G16" s="18">
        <f t="shared" si="1"/>
        <v>1.7387004998338507E-2</v>
      </c>
      <c r="H16" s="18">
        <f t="shared" si="3"/>
        <v>9.7601715485252968E-2</v>
      </c>
      <c r="I16" s="6">
        <f t="shared" si="4"/>
        <v>9312.0369790289787</v>
      </c>
    </row>
    <row r="17" spans="2:9" ht="17.100000000000001" customHeight="1">
      <c r="B17" s="38" t="s">
        <v>19</v>
      </c>
      <c r="C17" s="5">
        <v>210433</v>
      </c>
      <c r="D17" s="18">
        <f t="shared" si="0"/>
        <v>2.9030659100932905E-2</v>
      </c>
      <c r="E17" s="19">
        <f t="shared" si="2"/>
        <v>0.44201255765386277</v>
      </c>
      <c r="F17" s="27">
        <v>2272.7258494099988</v>
      </c>
      <c r="G17" s="18">
        <f t="shared" si="1"/>
        <v>1.8390395754948795E-2</v>
      </c>
      <c r="H17" s="18">
        <f t="shared" si="3"/>
        <v>0.11599211124020176</v>
      </c>
      <c r="I17" s="6">
        <f t="shared" si="4"/>
        <v>10800.234988856306</v>
      </c>
    </row>
    <row r="18" spans="2:9" ht="17.100000000000001" customHeight="1">
      <c r="B18" s="38" t="s">
        <v>20</v>
      </c>
      <c r="C18" s="5">
        <v>294369</v>
      </c>
      <c r="D18" s="18">
        <f t="shared" si="0"/>
        <v>4.0610199393072942E-2</v>
      </c>
      <c r="E18" s="19">
        <f t="shared" si="2"/>
        <v>0.48262275704693569</v>
      </c>
      <c r="F18" s="27">
        <v>3676.3785197399993</v>
      </c>
      <c r="G18" s="18">
        <f t="shared" si="1"/>
        <v>2.9748443236373202E-2</v>
      </c>
      <c r="H18" s="18">
        <f t="shared" si="3"/>
        <v>0.14574055447657497</v>
      </c>
      <c r="I18" s="6">
        <f t="shared" si="4"/>
        <v>12489.013855874768</v>
      </c>
    </row>
    <row r="19" spans="2:9" ht="17.100000000000001" customHeight="1">
      <c r="B19" s="38" t="s">
        <v>21</v>
      </c>
      <c r="C19" s="5">
        <v>322111</v>
      </c>
      <c r="D19" s="18">
        <f t="shared" si="0"/>
        <v>4.4437396385835867E-2</v>
      </c>
      <c r="E19" s="19">
        <f t="shared" si="2"/>
        <v>0.52706015343277157</v>
      </c>
      <c r="F19" s="27">
        <v>4468.7380582000042</v>
      </c>
      <c r="G19" s="18">
        <f t="shared" si="1"/>
        <v>3.6160041668393018E-2</v>
      </c>
      <c r="H19" s="18">
        <f t="shared" si="3"/>
        <v>0.18190059614496798</v>
      </c>
      <c r="I19" s="6">
        <f t="shared" si="4"/>
        <v>13873.286097649583</v>
      </c>
    </row>
    <row r="20" spans="2:9" ht="17.100000000000001" customHeight="1">
      <c r="B20" s="39" t="s">
        <v>22</v>
      </c>
      <c r="C20" s="7">
        <v>290188</v>
      </c>
      <c r="D20" s="20">
        <f t="shared" si="0"/>
        <v>4.0033402095591079E-2</v>
      </c>
      <c r="E20" s="21">
        <f t="shared" si="2"/>
        <v>0.5670935555283626</v>
      </c>
      <c r="F20" s="28">
        <v>4442.975411249995</v>
      </c>
      <c r="G20" s="20">
        <f t="shared" si="1"/>
        <v>3.5951576017672897E-2</v>
      </c>
      <c r="H20" s="20">
        <f t="shared" si="3"/>
        <v>0.21785217216264088</v>
      </c>
      <c r="I20" s="8">
        <f t="shared" si="4"/>
        <v>15310.679322542612</v>
      </c>
    </row>
    <row r="21" spans="2:9" ht="17.100000000000001" customHeight="1">
      <c r="B21" s="40" t="s">
        <v>23</v>
      </c>
      <c r="C21" s="9">
        <v>261604</v>
      </c>
      <c r="D21" s="22">
        <f t="shared" si="0"/>
        <v>3.6090045494007364E-2</v>
      </c>
      <c r="E21" s="23">
        <f t="shared" si="2"/>
        <v>0.60318360102237001</v>
      </c>
      <c r="F21" s="29">
        <v>4381.4764617900055</v>
      </c>
      <c r="G21" s="22">
        <f t="shared" si="1"/>
        <v>3.5453940097627194E-2</v>
      </c>
      <c r="H21" s="22">
        <f t="shared" si="3"/>
        <v>0.25330611226026806</v>
      </c>
      <c r="I21" s="6">
        <f t="shared" si="4"/>
        <v>16748.507139760881</v>
      </c>
    </row>
    <row r="22" spans="2:9" ht="17.100000000000001" customHeight="1">
      <c r="B22" s="38" t="s">
        <v>24</v>
      </c>
      <c r="C22" s="5">
        <v>253991</v>
      </c>
      <c r="D22" s="18">
        <f t="shared" si="0"/>
        <v>3.5039780527317717E-2</v>
      </c>
      <c r="E22" s="19">
        <f t="shared" si="2"/>
        <v>0.63822338154968772</v>
      </c>
      <c r="F22" s="27">
        <v>4629.738554139999</v>
      </c>
      <c r="G22" s="18">
        <f t="shared" si="1"/>
        <v>3.7462822132586789E-2</v>
      </c>
      <c r="H22" s="18">
        <f t="shared" si="3"/>
        <v>0.29076893439285484</v>
      </c>
      <c r="I22" s="6">
        <f t="shared" si="4"/>
        <v>18227.963014988716</v>
      </c>
    </row>
    <row r="23" spans="2:9" ht="17.100000000000001" customHeight="1">
      <c r="B23" s="38" t="s">
        <v>25</v>
      </c>
      <c r="C23" s="5">
        <v>252371</v>
      </c>
      <c r="D23" s="18">
        <f t="shared" si="0"/>
        <v>3.4816290543600754E-2</v>
      </c>
      <c r="E23" s="19">
        <f t="shared" si="2"/>
        <v>0.67303967209328852</v>
      </c>
      <c r="F23" s="27">
        <v>4978.064760690012</v>
      </c>
      <c r="G23" s="18">
        <f t="shared" si="1"/>
        <v>4.0281400885469693E-2</v>
      </c>
      <c r="H23" s="18">
        <f t="shared" si="3"/>
        <v>0.3310503352783245</v>
      </c>
      <c r="I23" s="6">
        <f t="shared" si="4"/>
        <v>19725.18538457276</v>
      </c>
    </row>
    <row r="24" spans="2:9" ht="17.100000000000001" customHeight="1">
      <c r="B24" s="38" t="s">
        <v>26</v>
      </c>
      <c r="C24" s="5">
        <v>223873</v>
      </c>
      <c r="D24" s="18">
        <f t="shared" si="0"/>
        <v>3.088479822510325E-2</v>
      </c>
      <c r="E24" s="19">
        <f t="shared" si="2"/>
        <v>0.70392447031839178</v>
      </c>
      <c r="F24" s="27">
        <v>4730.9487835700029</v>
      </c>
      <c r="G24" s="18">
        <f t="shared" si="1"/>
        <v>3.8281792961888585E-2</v>
      </c>
      <c r="H24" s="18">
        <f t="shared" si="3"/>
        <v>0.36933212824021311</v>
      </c>
      <c r="I24" s="6">
        <f t="shared" si="4"/>
        <v>21132.288322263081</v>
      </c>
    </row>
    <row r="25" spans="2:9" ht="17.100000000000001" customHeight="1">
      <c r="B25" s="38" t="s">
        <v>27</v>
      </c>
      <c r="C25" s="5">
        <v>196815</v>
      </c>
      <c r="D25" s="18">
        <f t="shared" si="0"/>
        <v>2.7151963669909709E-2</v>
      </c>
      <c r="E25" s="19">
        <f t="shared" si="2"/>
        <v>0.73107643398830147</v>
      </c>
      <c r="F25" s="27">
        <v>4445.0117896900038</v>
      </c>
      <c r="G25" s="18">
        <f t="shared" si="1"/>
        <v>3.5968053942376545E-2</v>
      </c>
      <c r="H25" s="18">
        <f t="shared" si="3"/>
        <v>0.40530018218258967</v>
      </c>
      <c r="I25" s="6">
        <f t="shared" si="4"/>
        <v>22584.720624393482</v>
      </c>
    </row>
    <row r="26" spans="2:9" ht="17.100000000000001" customHeight="1">
      <c r="B26" s="39" t="s">
        <v>28</v>
      </c>
      <c r="C26" s="7">
        <v>178940</v>
      </c>
      <c r="D26" s="20">
        <f t="shared" si="0"/>
        <v>2.4685986226119165E-2</v>
      </c>
      <c r="E26" s="21">
        <f t="shared" si="2"/>
        <v>0.75576242021442064</v>
      </c>
      <c r="F26" s="30">
        <v>4301.7941774899982</v>
      </c>
      <c r="G26" s="20">
        <f t="shared" si="1"/>
        <v>3.4809168646941273E-2</v>
      </c>
      <c r="H26" s="20">
        <f t="shared" si="3"/>
        <v>0.44010935082953095</v>
      </c>
      <c r="I26" s="6">
        <f t="shared" si="4"/>
        <v>24040.427950653837</v>
      </c>
    </row>
    <row r="27" spans="2:9" ht="17.100000000000001" customHeight="1">
      <c r="B27" s="40" t="s">
        <v>29</v>
      </c>
      <c r="C27" s="9">
        <v>168493</v>
      </c>
      <c r="D27" s="22">
        <f t="shared" si="0"/>
        <v>2.324475174470491E-2</v>
      </c>
      <c r="E27" s="23">
        <f t="shared" si="2"/>
        <v>0.7790071719591255</v>
      </c>
      <c r="F27" s="31">
        <v>4297.3900605099998</v>
      </c>
      <c r="G27" s="22">
        <f t="shared" si="1"/>
        <v>3.4773531504769334E-2</v>
      </c>
      <c r="H27" s="22">
        <f t="shared" si="3"/>
        <v>0.47488288233430032</v>
      </c>
      <c r="I27" s="10">
        <f t="shared" si="4"/>
        <v>25504.858127696702</v>
      </c>
    </row>
    <row r="28" spans="2:9" ht="17.100000000000001" customHeight="1">
      <c r="B28" s="38" t="s">
        <v>30</v>
      </c>
      <c r="C28" s="5">
        <v>155895</v>
      </c>
      <c r="D28" s="18">
        <f t="shared" si="0"/>
        <v>2.1506772229355355E-2</v>
      </c>
      <c r="E28" s="19">
        <f t="shared" si="2"/>
        <v>0.80051394418848087</v>
      </c>
      <c r="F28" s="32">
        <v>4205.3113897599997</v>
      </c>
      <c r="G28" s="18">
        <f t="shared" si="1"/>
        <v>3.4028451232055522E-2</v>
      </c>
      <c r="H28" s="18">
        <f t="shared" si="3"/>
        <v>0.50891133356635587</v>
      </c>
      <c r="I28" s="6">
        <f t="shared" si="4"/>
        <v>26975.280732287756</v>
      </c>
    </row>
    <row r="29" spans="2:9" ht="17.100000000000001" customHeight="1">
      <c r="B29" s="38" t="s">
        <v>31</v>
      </c>
      <c r="C29" s="5">
        <v>143636</v>
      </c>
      <c r="D29" s="18">
        <f t="shared" si="0"/>
        <v>1.9815560062450274E-2</v>
      </c>
      <c r="E29" s="19">
        <f t="shared" si="2"/>
        <v>0.8203295042509311</v>
      </c>
      <c r="F29" s="32">
        <v>4085.7308027000045</v>
      </c>
      <c r="G29" s="18">
        <f t="shared" si="1"/>
        <v>3.306083152499173E-2</v>
      </c>
      <c r="H29" s="18">
        <f t="shared" si="3"/>
        <v>0.5419721650913476</v>
      </c>
      <c r="I29" s="6">
        <f t="shared" si="4"/>
        <v>28445.03329736281</v>
      </c>
    </row>
    <row r="30" spans="2:9" ht="17.100000000000001" customHeight="1">
      <c r="B30" s="38" t="s">
        <v>32</v>
      </c>
      <c r="C30" s="5">
        <v>272730</v>
      </c>
      <c r="D30" s="18">
        <f t="shared" si="0"/>
        <v>3.7624952629090644E-2</v>
      </c>
      <c r="E30" s="19">
        <f t="shared" si="2"/>
        <v>0.8579544568800217</v>
      </c>
      <c r="F30" s="32">
        <v>8330.2931441499968</v>
      </c>
      <c r="G30" s="18">
        <f t="shared" si="1"/>
        <v>6.7406892791502013E-2</v>
      </c>
      <c r="H30" s="18">
        <f t="shared" si="3"/>
        <v>0.60937905788284963</v>
      </c>
      <c r="I30" s="6">
        <f t="shared" si="4"/>
        <v>30544.102754189113</v>
      </c>
    </row>
    <row r="31" spans="2:9" ht="17.100000000000001" customHeight="1">
      <c r="B31" s="38" t="s">
        <v>33</v>
      </c>
      <c r="C31" s="5">
        <v>236861</v>
      </c>
      <c r="D31" s="18">
        <f t="shared" si="0"/>
        <v>3.2676580884680964E-2</v>
      </c>
      <c r="E31" s="19">
        <f t="shared" si="2"/>
        <v>0.89063103776470265</v>
      </c>
      <c r="F31" s="32">
        <v>7928.0792837100016</v>
      </c>
      <c r="G31" s="18">
        <f t="shared" si="1"/>
        <v>6.4152267041749797E-2</v>
      </c>
      <c r="H31" s="18">
        <f t="shared" si="3"/>
        <v>0.67353132492459944</v>
      </c>
      <c r="I31" s="6">
        <f t="shared" si="4"/>
        <v>33471.442253937974</v>
      </c>
    </row>
    <row r="32" spans="2:9" ht="17.100000000000001" customHeight="1">
      <c r="B32" s="39" t="s">
        <v>34</v>
      </c>
      <c r="C32" s="7">
        <v>172666</v>
      </c>
      <c r="D32" s="20">
        <f t="shared" si="0"/>
        <v>2.3820445387946192E-2</v>
      </c>
      <c r="E32" s="21">
        <f t="shared" si="2"/>
        <v>0.91445148315264879</v>
      </c>
      <c r="F32" s="30">
        <v>6224.5155247399971</v>
      </c>
      <c r="G32" s="20">
        <f t="shared" si="1"/>
        <v>5.036740525149927E-2</v>
      </c>
      <c r="H32" s="20">
        <f t="shared" si="3"/>
        <v>0.72389873017609874</v>
      </c>
      <c r="I32" s="8">
        <f t="shared" si="4"/>
        <v>36049.456897941673</v>
      </c>
    </row>
    <row r="33" spans="2:9" ht="17.100000000000001" customHeight="1">
      <c r="B33" s="40" t="s">
        <v>35</v>
      </c>
      <c r="C33" s="9">
        <v>118971</v>
      </c>
      <c r="D33" s="22">
        <f t="shared" si="0"/>
        <v>1.6412856081969504E-2</v>
      </c>
      <c r="E33" s="23">
        <f t="shared" si="2"/>
        <v>0.93086433923461831</v>
      </c>
      <c r="F33" s="31">
        <v>4595.9166386199977</v>
      </c>
      <c r="G33" s="22">
        <f t="shared" si="1"/>
        <v>3.7189142660086952E-2</v>
      </c>
      <c r="H33" s="22">
        <f t="shared" si="3"/>
        <v>0.76108787283618573</v>
      </c>
      <c r="I33" s="6">
        <f t="shared" si="4"/>
        <v>38630.562394364999</v>
      </c>
    </row>
    <row r="34" spans="2:9" ht="17.100000000000001" customHeight="1">
      <c r="B34" s="38" t="s">
        <v>36</v>
      </c>
      <c r="C34" s="5">
        <v>82713</v>
      </c>
      <c r="D34" s="18">
        <f t="shared" si="0"/>
        <v>1.1410819150111738E-2</v>
      </c>
      <c r="E34" s="19">
        <f t="shared" si="2"/>
        <v>0.94227515838473008</v>
      </c>
      <c r="F34" s="32">
        <v>3398.2667984600012</v>
      </c>
      <c r="G34" s="18">
        <f t="shared" si="1"/>
        <v>2.7498024594918083E-2</v>
      </c>
      <c r="H34" s="18">
        <f t="shared" si="3"/>
        <v>0.78858589743110385</v>
      </c>
      <c r="I34" s="6">
        <f t="shared" si="4"/>
        <v>41085.03860892485</v>
      </c>
    </row>
    <row r="35" spans="2:9" ht="17.100000000000001" customHeight="1">
      <c r="B35" s="38" t="s">
        <v>37</v>
      </c>
      <c r="C35" s="5">
        <v>62879</v>
      </c>
      <c r="D35" s="18">
        <f t="shared" si="0"/>
        <v>8.6745843741597578E-3</v>
      </c>
      <c r="E35" s="19">
        <f t="shared" si="2"/>
        <v>0.95094974275888988</v>
      </c>
      <c r="F35" s="32">
        <v>2746.8273933899995</v>
      </c>
      <c r="G35" s="18">
        <f t="shared" si="1"/>
        <v>2.2226720767086934E-2</v>
      </c>
      <c r="H35" s="18">
        <f t="shared" si="3"/>
        <v>0.81081261819819084</v>
      </c>
      <c r="I35" s="6">
        <f t="shared" si="4"/>
        <v>43684.336477838377</v>
      </c>
    </row>
    <row r="36" spans="2:9" ht="17.100000000000001" customHeight="1">
      <c r="B36" s="38" t="s">
        <v>38</v>
      </c>
      <c r="C36" s="5">
        <v>50923</v>
      </c>
      <c r="D36" s="18">
        <f t="shared" si="0"/>
        <v>7.0251731116165537E-3</v>
      </c>
      <c r="E36" s="19">
        <f t="shared" si="2"/>
        <v>0.95797491587050643</v>
      </c>
      <c r="F36" s="32">
        <v>2360.2703851200022</v>
      </c>
      <c r="G36" s="18">
        <f t="shared" si="1"/>
        <v>1.9098786808057183E-2</v>
      </c>
      <c r="H36" s="18">
        <f t="shared" si="3"/>
        <v>0.82991140500624805</v>
      </c>
      <c r="I36" s="6">
        <f t="shared" si="4"/>
        <v>46349.790568505436</v>
      </c>
    </row>
    <row r="37" spans="2:9" ht="17.100000000000001" customHeight="1">
      <c r="B37" s="38" t="s">
        <v>39</v>
      </c>
      <c r="C37" s="5">
        <v>42250</v>
      </c>
      <c r="D37" s="18">
        <f t="shared" si="0"/>
        <v>5.8286739580503781E-3</v>
      </c>
      <c r="E37" s="19">
        <f t="shared" si="2"/>
        <v>0.96380358982855685</v>
      </c>
      <c r="F37" s="32">
        <v>2068.6270721900005</v>
      </c>
      <c r="G37" s="18">
        <f t="shared" si="1"/>
        <v>1.67388735147493E-2</v>
      </c>
      <c r="H37" s="18">
        <f t="shared" si="3"/>
        <v>0.84665027852099739</v>
      </c>
      <c r="I37" s="6">
        <f t="shared" si="4"/>
        <v>48961.587507455632</v>
      </c>
    </row>
    <row r="38" spans="2:9" ht="17.100000000000001" customHeight="1">
      <c r="B38" s="39" t="s">
        <v>40</v>
      </c>
      <c r="C38" s="7">
        <v>35658</v>
      </c>
      <c r="D38" s="20">
        <f t="shared" si="0"/>
        <v>4.9192628638144468E-3</v>
      </c>
      <c r="E38" s="21">
        <f t="shared" si="2"/>
        <v>0.96872285269237135</v>
      </c>
      <c r="F38" s="30">
        <v>1841.1653424299996</v>
      </c>
      <c r="G38" s="20">
        <f t="shared" si="1"/>
        <v>1.4898303421142293E-2</v>
      </c>
      <c r="H38" s="20">
        <f t="shared" si="3"/>
        <v>0.86154858194213968</v>
      </c>
      <c r="I38" s="6">
        <f t="shared" si="4"/>
        <v>51634.004779572591</v>
      </c>
    </row>
    <row r="39" spans="2:9" ht="17.100000000000001" customHeight="1">
      <c r="B39" s="40" t="s">
        <v>41</v>
      </c>
      <c r="C39" s="9">
        <v>30065</v>
      </c>
      <c r="D39" s="22">
        <f t="shared" si="0"/>
        <v>4.1476705928706423E-3</v>
      </c>
      <c r="E39" s="23">
        <f t="shared" si="2"/>
        <v>0.97287052328524204</v>
      </c>
      <c r="F39" s="31">
        <v>1627.6727156800005</v>
      </c>
      <c r="G39" s="22">
        <f t="shared" si="1"/>
        <v>1.3170768224710527E-2</v>
      </c>
      <c r="H39" s="22">
        <f t="shared" si="3"/>
        <v>0.87471935016685021</v>
      </c>
      <c r="I39" s="10">
        <f t="shared" si="4"/>
        <v>54138.457198736091</v>
      </c>
    </row>
    <row r="40" spans="2:9" ht="17.100000000000001" customHeight="1">
      <c r="B40" s="38" t="s">
        <v>42</v>
      </c>
      <c r="C40" s="5">
        <v>45586</v>
      </c>
      <c r="D40" s="18">
        <f t="shared" si="0"/>
        <v>6.2888977763712319E-3</v>
      </c>
      <c r="E40" s="19">
        <f t="shared" si="2"/>
        <v>0.97915942106161324</v>
      </c>
      <c r="F40" s="32">
        <v>2627.4979485899999</v>
      </c>
      <c r="G40" s="18">
        <f t="shared" si="1"/>
        <v>2.1261133247738741E-2</v>
      </c>
      <c r="H40" s="18">
        <f t="shared" si="3"/>
        <v>0.89598048341458891</v>
      </c>
      <c r="I40" s="6">
        <f t="shared" si="4"/>
        <v>57638.265006580958</v>
      </c>
    </row>
    <row r="41" spans="2:9" ht="17.100000000000001" customHeight="1">
      <c r="B41" s="38" t="s">
        <v>43</v>
      </c>
      <c r="C41" s="5">
        <v>32613</v>
      </c>
      <c r="D41" s="18">
        <f t="shared" si="0"/>
        <v>4.4991844684946032E-3</v>
      </c>
      <c r="E41" s="19">
        <f t="shared" si="2"/>
        <v>0.98365860553010787</v>
      </c>
      <c r="F41" s="32">
        <v>2039.3820011499979</v>
      </c>
      <c r="G41" s="18">
        <f t="shared" si="1"/>
        <v>1.6502228857213128E-2</v>
      </c>
      <c r="H41" s="18">
        <f t="shared" si="3"/>
        <v>0.912482712271802</v>
      </c>
      <c r="I41" s="6">
        <f t="shared" si="4"/>
        <v>62532.793706497345</v>
      </c>
    </row>
    <row r="42" spans="2:9" ht="17.100000000000001" customHeight="1">
      <c r="B42" s="38" t="s">
        <v>44</v>
      </c>
      <c r="C42" s="5">
        <v>24049</v>
      </c>
      <c r="D42" s="18">
        <f t="shared" si="0"/>
        <v>3.3177226039562968E-3</v>
      </c>
      <c r="E42" s="19">
        <f t="shared" si="2"/>
        <v>0.98697632813406422</v>
      </c>
      <c r="F42" s="32">
        <v>1614.9676022599981</v>
      </c>
      <c r="G42" s="18">
        <f t="shared" si="1"/>
        <v>1.3067961252208318E-2</v>
      </c>
      <c r="H42" s="18">
        <f t="shared" si="3"/>
        <v>0.92555067352401033</v>
      </c>
      <c r="I42" s="6">
        <f t="shared" si="4"/>
        <v>67153.212285749847</v>
      </c>
    </row>
    <row r="43" spans="2:9" ht="17.100000000000001" customHeight="1">
      <c r="B43" s="38" t="s">
        <v>45</v>
      </c>
      <c r="C43" s="5">
        <v>17545</v>
      </c>
      <c r="D43" s="18">
        <f t="shared" si="0"/>
        <v>2.4204517063667191E-3</v>
      </c>
      <c r="E43" s="19">
        <f t="shared" si="2"/>
        <v>0.98939677984043095</v>
      </c>
      <c r="F43" s="32">
        <v>1246.2141948100004</v>
      </c>
      <c r="G43" s="18">
        <f t="shared" si="1"/>
        <v>1.0084090099974173E-2</v>
      </c>
      <c r="H43" s="18">
        <f t="shared" si="3"/>
        <v>0.93563476362398446</v>
      </c>
      <c r="I43" s="6">
        <f t="shared" si="4"/>
        <v>71029.592180678286</v>
      </c>
    </row>
    <row r="44" spans="2:9" ht="17.100000000000001" customHeight="1">
      <c r="B44" s="39" t="s">
        <v>46</v>
      </c>
      <c r="C44" s="7">
        <v>12920</v>
      </c>
      <c r="D44" s="20">
        <f t="shared" si="0"/>
        <v>1.782401598532802E-3</v>
      </c>
      <c r="E44" s="21">
        <f t="shared" si="2"/>
        <v>0.99117918143896377</v>
      </c>
      <c r="F44" s="30">
        <v>968.60055907999902</v>
      </c>
      <c r="G44" s="20">
        <f t="shared" si="1"/>
        <v>7.8377018568122053E-3</v>
      </c>
      <c r="H44" s="20">
        <f t="shared" si="3"/>
        <v>0.94347246548079666</v>
      </c>
      <c r="I44" s="8">
        <f t="shared" si="4"/>
        <v>74969.083520123764</v>
      </c>
    </row>
    <row r="45" spans="2:9" ht="17.100000000000001" customHeight="1">
      <c r="B45" s="40" t="s">
        <v>47</v>
      </c>
      <c r="C45" s="9">
        <v>9869</v>
      </c>
      <c r="D45" s="22">
        <f t="shared" si="0"/>
        <v>1.361495462532525E-3</v>
      </c>
      <c r="E45" s="23">
        <f t="shared" si="2"/>
        <v>0.99254067690149628</v>
      </c>
      <c r="F45" s="31">
        <v>776.95792306999931</v>
      </c>
      <c r="G45" s="22">
        <f t="shared" si="1"/>
        <v>6.2869719609647016E-3</v>
      </c>
      <c r="H45" s="22">
        <f t="shared" si="3"/>
        <v>0.94975943744176139</v>
      </c>
      <c r="I45" s="10">
        <f t="shared" si="4"/>
        <v>78727.117546863854</v>
      </c>
    </row>
    <row r="46" spans="2:9" ht="17.100000000000001" customHeight="1">
      <c r="B46" s="38" t="s">
        <v>48</v>
      </c>
      <c r="C46" s="5">
        <v>21778</v>
      </c>
      <c r="D46" s="18">
        <f t="shared" si="0"/>
        <v>3.0044227564123348E-3</v>
      </c>
      <c r="E46" s="19">
        <f t="shared" si="2"/>
        <v>0.99554509965790861</v>
      </c>
      <c r="F46" s="32">
        <v>1866.4610458200002</v>
      </c>
      <c r="G46" s="18">
        <f t="shared" si="1"/>
        <v>1.5102990667676086E-2</v>
      </c>
      <c r="H46" s="18">
        <f t="shared" si="3"/>
        <v>0.96486242810943745</v>
      </c>
      <c r="I46" s="6">
        <f t="shared" si="4"/>
        <v>85703.969410414182</v>
      </c>
    </row>
    <row r="47" spans="2:9" ht="17.100000000000001" customHeight="1">
      <c r="B47" s="38" t="s">
        <v>49</v>
      </c>
      <c r="C47" s="5">
        <v>10264</v>
      </c>
      <c r="D47" s="18">
        <f t="shared" si="0"/>
        <v>1.4159883906610434E-3</v>
      </c>
      <c r="E47" s="19">
        <f t="shared" si="2"/>
        <v>0.99696108804856964</v>
      </c>
      <c r="F47" s="32">
        <v>1011.3261962200003</v>
      </c>
      <c r="G47" s="18">
        <f t="shared" si="1"/>
        <v>8.1834282787169588E-3</v>
      </c>
      <c r="H47" s="18">
        <f t="shared" si="3"/>
        <v>0.97304585638815444</v>
      </c>
      <c r="I47" s="6">
        <f t="shared" si="4"/>
        <v>98531.390902182407</v>
      </c>
    </row>
    <row r="48" spans="2:9" ht="17.100000000000001" customHeight="1">
      <c r="B48" s="38" t="s">
        <v>50</v>
      </c>
      <c r="C48" s="5">
        <v>5813</v>
      </c>
      <c r="D48" s="18">
        <f t="shared" si="0"/>
        <v>8.0194276255968872E-4</v>
      </c>
      <c r="E48" s="19">
        <f t="shared" si="2"/>
        <v>0.99776303081112938</v>
      </c>
      <c r="F48" s="32">
        <v>641.10342563000006</v>
      </c>
      <c r="G48" s="18">
        <f t="shared" si="1"/>
        <v>5.1876673643896877E-3</v>
      </c>
      <c r="H48" s="18">
        <f t="shared" si="3"/>
        <v>0.97823352375254413</v>
      </c>
      <c r="I48" s="6">
        <f t="shared" si="4"/>
        <v>110287.87642009291</v>
      </c>
    </row>
    <row r="49" spans="2:9" ht="17.100000000000001" customHeight="1">
      <c r="B49" s="38" t="s">
        <v>51</v>
      </c>
      <c r="C49" s="5">
        <v>3631</v>
      </c>
      <c r="D49" s="18">
        <f t="shared" si="0"/>
        <v>5.0092106844215199E-4</v>
      </c>
      <c r="E49" s="19">
        <f t="shared" si="2"/>
        <v>0.99826395187957151</v>
      </c>
      <c r="F49" s="32">
        <v>449.14687084999997</v>
      </c>
      <c r="G49" s="18">
        <f t="shared" si="1"/>
        <v>3.6343973071686904E-3</v>
      </c>
      <c r="H49" s="18">
        <f t="shared" si="3"/>
        <v>0.98186792105971277</v>
      </c>
      <c r="I49" s="6">
        <f t="shared" si="4"/>
        <v>123697.84380335995</v>
      </c>
    </row>
    <row r="50" spans="2:9" ht="17.100000000000001" customHeight="1">
      <c r="B50" s="39" t="s">
        <v>52</v>
      </c>
      <c r="C50" s="7">
        <v>2556</v>
      </c>
      <c r="D50" s="20">
        <f t="shared" si="0"/>
        <v>3.5261752986453886E-4</v>
      </c>
      <c r="E50" s="21">
        <f t="shared" si="2"/>
        <v>0.99861656940943599</v>
      </c>
      <c r="F50" s="30">
        <v>346.1508133000001</v>
      </c>
      <c r="G50" s="20">
        <f t="shared" si="1"/>
        <v>2.8009759510312137E-3</v>
      </c>
      <c r="H50" s="20">
        <f t="shared" si="3"/>
        <v>0.984668897010744</v>
      </c>
      <c r="I50" s="8">
        <f t="shared" si="4"/>
        <v>135426.7657668232</v>
      </c>
    </row>
    <row r="51" spans="2:9" ht="17.100000000000001" customHeight="1">
      <c r="B51" s="38" t="s">
        <v>53</v>
      </c>
      <c r="C51" s="5">
        <v>1793</v>
      </c>
      <c r="D51" s="18">
        <f t="shared" si="0"/>
        <v>2.4735650666945157E-4</v>
      </c>
      <c r="E51" s="19">
        <f t="shared" si="2"/>
        <v>0.9988639259161054</v>
      </c>
      <c r="F51" s="32">
        <v>258.16420791000013</v>
      </c>
      <c r="G51" s="18">
        <f t="shared" si="1"/>
        <v>2.0890077676813954E-3</v>
      </c>
      <c r="H51" s="18">
        <f t="shared" si="3"/>
        <v>0.9867579047784254</v>
      </c>
      <c r="I51" s="6">
        <f t="shared" si="4"/>
        <v>143984.49967094261</v>
      </c>
    </row>
    <row r="52" spans="2:9" ht="17.100000000000001" customHeight="1">
      <c r="B52" s="38" t="s">
        <v>54</v>
      </c>
      <c r="C52" s="5">
        <v>4223</v>
      </c>
      <c r="D52" s="18">
        <f t="shared" si="0"/>
        <v>5.8259148224489347E-4</v>
      </c>
      <c r="E52" s="19">
        <f t="shared" si="2"/>
        <v>0.99944651739835033</v>
      </c>
      <c r="F52" s="32">
        <v>687.74583036999945</v>
      </c>
      <c r="G52" s="18">
        <f t="shared" si="1"/>
        <v>5.5650874048902904E-3</v>
      </c>
      <c r="H52" s="18">
        <f t="shared" si="3"/>
        <v>0.99232299218331566</v>
      </c>
      <c r="I52" s="6">
        <f t="shared" si="4"/>
        <v>162857.17034572564</v>
      </c>
    </row>
    <row r="53" spans="2:9" ht="17.100000000000001" customHeight="1">
      <c r="B53" s="38" t="s">
        <v>55</v>
      </c>
      <c r="C53" s="5">
        <v>1537</v>
      </c>
      <c r="D53" s="18">
        <f t="shared" si="0"/>
        <v>2.120395709709688E-4</v>
      </c>
      <c r="E53" s="19">
        <f t="shared" si="2"/>
        <v>0.99965855696932127</v>
      </c>
      <c r="F53" s="32">
        <v>278.64930518000011</v>
      </c>
      <c r="G53" s="18">
        <f t="shared" si="1"/>
        <v>2.2547686516752653E-3</v>
      </c>
      <c r="H53" s="18">
        <f t="shared" si="3"/>
        <v>0.99457776083499094</v>
      </c>
      <c r="I53" s="6">
        <f t="shared" si="4"/>
        <v>181294.27793103456</v>
      </c>
    </row>
    <row r="54" spans="2:9" ht="17.100000000000001" customHeight="1">
      <c r="B54" s="38" t="s">
        <v>56</v>
      </c>
      <c r="C54" s="5">
        <v>721</v>
      </c>
      <c r="D54" s="18">
        <f t="shared" si="0"/>
        <v>9.9466838432054971E-5</v>
      </c>
      <c r="E54" s="19">
        <f t="shared" si="2"/>
        <v>0.99975802380775336</v>
      </c>
      <c r="F54" s="32">
        <v>139.12296371000005</v>
      </c>
      <c r="G54" s="18">
        <f t="shared" si="1"/>
        <v>1.1257523039536314E-3</v>
      </c>
      <c r="H54" s="18">
        <f t="shared" si="3"/>
        <v>0.99570351313894456</v>
      </c>
      <c r="I54" s="6">
        <f t="shared" si="4"/>
        <v>192958.34079056871</v>
      </c>
    </row>
    <row r="55" spans="2:9" ht="17.100000000000001" customHeight="1" thickBot="1">
      <c r="B55" s="41" t="s">
        <v>57</v>
      </c>
      <c r="C55" s="11">
        <v>1754</v>
      </c>
      <c r="D55" s="24">
        <f t="shared" si="0"/>
        <v>2.4197619224663582E-4</v>
      </c>
      <c r="E55" s="19">
        <f t="shared" si="2"/>
        <v>1</v>
      </c>
      <c r="F55" s="33">
        <v>530.96936471000015</v>
      </c>
      <c r="G55" s="24">
        <f t="shared" si="1"/>
        <v>4.2964868610552293E-3</v>
      </c>
      <c r="H55" s="18">
        <f t="shared" si="3"/>
        <v>0.99999999999999978</v>
      </c>
      <c r="I55" s="6">
        <f t="shared" si="4"/>
        <v>302719.13609464088</v>
      </c>
    </row>
    <row r="56" spans="2:9" ht="17.100000000000001" customHeight="1" thickTop="1" thickBot="1">
      <c r="B56" s="12" t="s">
        <v>8</v>
      </c>
      <c r="C56" s="13">
        <v>7248647</v>
      </c>
      <c r="D56" s="36">
        <f t="shared" si="0"/>
        <v>1</v>
      </c>
      <c r="E56" s="25"/>
      <c r="F56" s="34">
        <v>123582.21539623017</v>
      </c>
      <c r="G56" s="36">
        <f t="shared" si="1"/>
        <v>1</v>
      </c>
      <c r="H56" s="25"/>
      <c r="I56" s="14">
        <f>F56*10^6/C56</f>
        <v>17049.004510252762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2019-09-20T09:38:38Z</dcterms:modified>
</cp:coreProperties>
</file>