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0" yWindow="-60" windowWidth="18420" windowHeight="6420" autoFilterDateGrouping="0"/>
  </bookViews>
  <sheets>
    <sheet name="III.B.2" sheetId="119" r:id="rId1"/>
  </sheets>
  <calcPr calcId="162913"/>
</workbook>
</file>

<file path=xl/calcChain.xml><?xml version="1.0" encoding="utf-8"?>
<calcChain xmlns="http://schemas.openxmlformats.org/spreadsheetml/2006/main">
  <c r="I9" i="119" l="1"/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<sst xmlns="http://schemas.openxmlformats.org/spreadsheetml/2006/main" count="70" uniqueCount="66">
  <si>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</si>
  <si>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</si>
  <si>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</si>
  <si>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</si>
  <si>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</si>
  <si>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</si>
  <si>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</si>
  <si>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</si>
  <si>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</si>
  <si>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</si>
  <si>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</si>
  <si>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</si>
  <si>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</si>
  <si>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</si>
  <si>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</si>
  <si>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</si>
  <si>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</si>
  <si>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</si>
  <si>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</si>
  <si>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</si>
  <si>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</si>
  <si>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</si>
  <si>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</si>
  <si>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</si>
  <si>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</si>
  <si>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</si>
  <si>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</si>
  <si>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</si>
  <si>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</si>
  <si>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</si>
  <si>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</si>
  <si>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</si>
  <si>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</si>
  <si>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</si>
  <si>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</si>
  <si>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</si>
  <si>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</si>
  <si>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</si>
  <si>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</si>
  <si>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</si>
  <si>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</si>
  <si>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</si>
  <si>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</si>
  <si>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</si>
  <si>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</si>
  <si>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</si>
  <si>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</si>
  <si>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</si>
  <si>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</si>
  <si>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</si>
  <si>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</si>
  <si>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</si>
  <si>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</si>
  <si>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</si>
  <si>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</si>
  <si>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</si>
  <si>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</si>
  <si>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</si>
  <si>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</si>
  <si>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</si>
  <si>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</si>
  <si>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</si>
  <si>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</si>
  <si>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</si>
  <si>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III.B.2. BASE IMPONIBLE DEL AHORRO</t>
  </si>
  <si>
    <t xml:space="preserve">IRPF  2016.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</si>
</sst>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6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6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7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7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8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8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19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9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220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0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1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28189</v>
      </c>
      <c r="D9" s="15">
        <f t="shared" ref="D9:D56" si="0">C9/$C$56</f>
        <v>5.4737824868087651E-3</v>
      </c>
      <c r="E9" s="16">
        <f>D9</f>
        <v>5.4737824868087651E-3</v>
      </c>
      <c r="F9" s="25">
        <v>7.2212414400000116</v>
      </c>
      <c r="G9" s="15">
        <f t="shared" ref="G9:G56" si="1">F9/$F$56</f>
        <v>6.8102325946574208E-4</v>
      </c>
      <c r="H9" s="15">
        <f>G9</f>
        <v>6.8102325946574208E-4</v>
      </c>
      <c r="I9" s="5">
        <f>F9*10^6/C9</f>
        <v>256.17231686118743</v>
      </c>
      <c r="J9" s="3"/>
    </row>
    <row r="10" spans="2:10" ht="17.100000000000001" customHeight="1">
      <c r="B10" s="36" t="s">
        <v>12</v>
      </c>
      <c r="C10" s="4">
        <v>550409</v>
      </c>
      <c r="D10" s="17">
        <f t="shared" si="0"/>
        <v>0.10687924881272573</v>
      </c>
      <c r="E10" s="18">
        <f t="shared" ref="E10:E55" si="2">E9+D10</f>
        <v>0.1123530312995345</v>
      </c>
      <c r="F10" s="26">
        <v>79.552799909998811</v>
      </c>
      <c r="G10" s="17">
        <f t="shared" si="1"/>
        <v>7.5024921330331942E-3</v>
      </c>
      <c r="H10" s="17">
        <f t="shared" ref="H10:H55" si="3">H9+G10</f>
        <v>8.1835153924989367E-3</v>
      </c>
      <c r="I10" s="5">
        <f>F10*10^6/C10</f>
        <v>144.53397366321917</v>
      </c>
    </row>
    <row r="11" spans="2:10" ht="17.100000000000001" customHeight="1">
      <c r="B11" s="36" t="s">
        <v>13</v>
      </c>
      <c r="C11" s="4">
        <v>276892</v>
      </c>
      <c r="D11" s="17">
        <f t="shared" si="0"/>
        <v>5.3767305698586419E-2</v>
      </c>
      <c r="E11" s="18">
        <f t="shared" si="2"/>
        <v>0.16612033699812093</v>
      </c>
      <c r="F11" s="26">
        <v>81.822608079999796</v>
      </c>
      <c r="G11" s="17">
        <f t="shared" si="1"/>
        <v>7.7165539631409048E-3</v>
      </c>
      <c r="H11" s="17">
        <f t="shared" si="3"/>
        <v>1.590006935563984E-2</v>
      </c>
      <c r="I11" s="5">
        <f>F11*10^6/C11</f>
        <v>295.50369125868491</v>
      </c>
    </row>
    <row r="12" spans="2:10" ht="17.100000000000001" customHeight="1">
      <c r="B12" s="36" t="s">
        <v>14</v>
      </c>
      <c r="C12" s="4">
        <v>449347</v>
      </c>
      <c r="D12" s="17">
        <f t="shared" si="0"/>
        <v>8.7254877402534958E-2</v>
      </c>
      <c r="E12" s="18">
        <f t="shared" si="2"/>
        <v>0.25337521440065591</v>
      </c>
      <c r="F12" s="26">
        <v>146.35519479999985</v>
      </c>
      <c r="G12" s="17">
        <f t="shared" si="1"/>
        <v>1.3802514793417481E-2</v>
      </c>
      <c r="H12" s="17">
        <f t="shared" si="3"/>
        <v>2.9702584149057319E-2</v>
      </c>
      <c r="I12" s="5">
        <f>F12*10^6/C12</f>
        <v>325.70640240170707</v>
      </c>
    </row>
    <row r="13" spans="2:10" ht="17.100000000000001" customHeight="1">
      <c r="B13" s="36" t="s">
        <v>15</v>
      </c>
      <c r="C13" s="4">
        <v>326450</v>
      </c>
      <c r="D13" s="17">
        <f t="shared" si="0"/>
        <v>6.3390552797854521E-2</v>
      </c>
      <c r="E13" s="18">
        <f t="shared" si="2"/>
        <v>0.31676576719851046</v>
      </c>
      <c r="F13" s="26">
        <v>158.10766019000002</v>
      </c>
      <c r="G13" s="17">
        <f t="shared" si="1"/>
        <v>1.4910870240767852E-2</v>
      </c>
      <c r="H13" s="17">
        <f t="shared" si="3"/>
        <v>4.4613454389825169E-2</v>
      </c>
      <c r="I13" s="5">
        <f t="shared" ref="I13:I55" si="4">F13*10^6/C13</f>
        <v>484.32427688773174</v>
      </c>
    </row>
    <row r="14" spans="2:10" ht="17.100000000000001" customHeight="1">
      <c r="B14" s="37" t="s">
        <v>16</v>
      </c>
      <c r="C14" s="6">
        <v>199337</v>
      </c>
      <c r="D14" s="19">
        <f t="shared" si="0"/>
        <v>3.8707558961758086E-2</v>
      </c>
      <c r="E14" s="20">
        <f t="shared" si="2"/>
        <v>0.35547332616026855</v>
      </c>
      <c r="F14" s="27">
        <v>140.32477134000018</v>
      </c>
      <c r="G14" s="19">
        <f t="shared" si="1"/>
        <v>1.3233795595366731E-2</v>
      </c>
      <c r="H14" s="19">
        <f t="shared" si="3"/>
        <v>5.7847249985191904E-2</v>
      </c>
      <c r="I14" s="5">
        <f t="shared" si="4"/>
        <v>703.95747573205267</v>
      </c>
    </row>
    <row r="15" spans="2:10" ht="17.100000000000001" customHeight="1">
      <c r="B15" s="36" t="s">
        <v>17</v>
      </c>
      <c r="C15" s="4">
        <v>158549</v>
      </c>
      <c r="D15" s="17">
        <f t="shared" si="0"/>
        <v>3.0787283674519949E-2</v>
      </c>
      <c r="E15" s="18">
        <f t="shared" si="2"/>
        <v>0.38626060983478849</v>
      </c>
      <c r="F15" s="26">
        <v>121.96938331999996</v>
      </c>
      <c r="G15" s="17">
        <f t="shared" si="1"/>
        <v>1.1502729506245778E-2</v>
      </c>
      <c r="H15" s="17">
        <f t="shared" si="3"/>
        <v>6.9349979491437674E-2</v>
      </c>
      <c r="I15" s="9">
        <f t="shared" si="4"/>
        <v>769.28510000063045</v>
      </c>
    </row>
    <row r="16" spans="2:10" ht="17.100000000000001" customHeight="1">
      <c r="B16" s="36" t="s">
        <v>18</v>
      </c>
      <c r="C16" s="4">
        <v>137722</v>
      </c>
      <c r="D16" s="17">
        <f t="shared" si="0"/>
        <v>2.6743065438585147E-2</v>
      </c>
      <c r="E16" s="18">
        <f t="shared" si="2"/>
        <v>0.41300367527337362</v>
      </c>
      <c r="F16" s="26">
        <v>106.50371443</v>
      </c>
      <c r="G16" s="17">
        <f t="shared" si="1"/>
        <v>1.0044188017943777E-2</v>
      </c>
      <c r="H16" s="17">
        <f t="shared" si="3"/>
        <v>7.9394167509381455E-2</v>
      </c>
      <c r="I16" s="5">
        <f t="shared" si="4"/>
        <v>773.32390199096733</v>
      </c>
    </row>
    <row r="17" spans="2:9" ht="17.100000000000001" customHeight="1">
      <c r="B17" s="36" t="s">
        <v>19</v>
      </c>
      <c r="C17" s="4">
        <v>125941</v>
      </c>
      <c r="D17" s="17">
        <f t="shared" si="0"/>
        <v>2.4455413110475104E-2</v>
      </c>
      <c r="E17" s="18">
        <f t="shared" si="2"/>
        <v>0.43745908838384873</v>
      </c>
      <c r="F17" s="26">
        <v>100.66606333999994</v>
      </c>
      <c r="G17" s="17">
        <f t="shared" si="1"/>
        <v>9.4936488612118036E-3</v>
      </c>
      <c r="H17" s="17">
        <f t="shared" si="3"/>
        <v>8.8887816370593259E-2</v>
      </c>
      <c r="I17" s="5">
        <f t="shared" si="4"/>
        <v>799.31129131895045</v>
      </c>
    </row>
    <row r="18" spans="2:9" ht="17.100000000000001" customHeight="1">
      <c r="B18" s="36" t="s">
        <v>20</v>
      </c>
      <c r="C18" s="4">
        <v>170447</v>
      </c>
      <c r="D18" s="17">
        <f t="shared" si="0"/>
        <v>3.3097655238890827E-2</v>
      </c>
      <c r="E18" s="18">
        <f t="shared" si="2"/>
        <v>0.47055674362273958</v>
      </c>
      <c r="F18" s="26">
        <v>105.65857862999992</v>
      </c>
      <c r="G18" s="17">
        <f t="shared" si="1"/>
        <v>9.9644846674895038E-3</v>
      </c>
      <c r="H18" s="17">
        <f t="shared" si="3"/>
        <v>9.8852301038082763E-2</v>
      </c>
      <c r="I18" s="5">
        <f t="shared" si="4"/>
        <v>619.89110180877299</v>
      </c>
    </row>
    <row r="19" spans="2:9" ht="17.100000000000001" customHeight="1">
      <c r="B19" s="36" t="s">
        <v>21</v>
      </c>
      <c r="C19" s="4">
        <v>194946</v>
      </c>
      <c r="D19" s="17">
        <f t="shared" si="0"/>
        <v>3.7854907966704085E-2</v>
      </c>
      <c r="E19" s="18">
        <f t="shared" si="2"/>
        <v>0.50841165158944368</v>
      </c>
      <c r="F19" s="26">
        <v>124.01729410999985</v>
      </c>
      <c r="G19" s="17">
        <f t="shared" si="1"/>
        <v>1.1695864563824021E-2</v>
      </c>
      <c r="H19" s="17">
        <f t="shared" si="3"/>
        <v>0.11054816560190678</v>
      </c>
      <c r="I19" s="5">
        <f t="shared" si="4"/>
        <v>636.16229166025391</v>
      </c>
    </row>
    <row r="20" spans="2:9" ht="17.100000000000001" customHeight="1">
      <c r="B20" s="37" t="s">
        <v>22</v>
      </c>
      <c r="C20" s="6">
        <v>183129</v>
      </c>
      <c r="D20" s="19">
        <f t="shared" si="0"/>
        <v>3.5560265104359938E-2</v>
      </c>
      <c r="E20" s="20">
        <f t="shared" si="2"/>
        <v>0.54397191669380363</v>
      </c>
      <c r="F20" s="27">
        <v>128.95898008999998</v>
      </c>
      <c r="G20" s="19">
        <f t="shared" si="1"/>
        <v>1.2161906742487948E-2</v>
      </c>
      <c r="H20" s="19">
        <f t="shared" si="3"/>
        <v>0.12271007234439472</v>
      </c>
      <c r="I20" s="7">
        <f t="shared" si="4"/>
        <v>704.19747877179464</v>
      </c>
    </row>
    <row r="21" spans="2:9" ht="17.100000000000001" customHeight="1">
      <c r="B21" s="38" t="s">
        <v>23</v>
      </c>
      <c r="C21" s="8">
        <v>171032</v>
      </c>
      <c r="D21" s="21">
        <f t="shared" si="0"/>
        <v>3.3211251420194994E-2</v>
      </c>
      <c r="E21" s="22">
        <f t="shared" si="2"/>
        <v>0.57718316811399861</v>
      </c>
      <c r="F21" s="28">
        <v>134.11194910999998</v>
      </c>
      <c r="G21" s="21">
        <f t="shared" si="1"/>
        <v>1.2647874672944846E-2</v>
      </c>
      <c r="H21" s="21">
        <f t="shared" si="3"/>
        <v>0.13535794701733958</v>
      </c>
      <c r="I21" s="5">
        <f t="shared" si="4"/>
        <v>784.13366568829213</v>
      </c>
    </row>
    <row r="22" spans="2:9" ht="17.100000000000001" customHeight="1">
      <c r="B22" s="36" t="s">
        <v>24</v>
      </c>
      <c r="C22" s="4">
        <v>170163</v>
      </c>
      <c r="D22" s="17">
        <f t="shared" si="0"/>
        <v>3.3042507691044019E-2</v>
      </c>
      <c r="E22" s="18">
        <f t="shared" si="2"/>
        <v>0.61022567580504261</v>
      </c>
      <c r="F22" s="26">
        <v>138.9510125299999</v>
      </c>
      <c r="G22" s="17">
        <f t="shared" si="1"/>
        <v>1.3104238688804393E-2</v>
      </c>
      <c r="H22" s="17">
        <f t="shared" si="3"/>
        <v>0.14846218570614397</v>
      </c>
      <c r="I22" s="5">
        <f t="shared" si="4"/>
        <v>816.57594500567052</v>
      </c>
    </row>
    <row r="23" spans="2:9" ht="17.100000000000001" customHeight="1">
      <c r="B23" s="36" t="s">
        <v>25</v>
      </c>
      <c r="C23" s="4">
        <v>170764</v>
      </c>
      <c r="D23" s="17">
        <f t="shared" si="0"/>
        <v>3.315921077645223E-2</v>
      </c>
      <c r="E23" s="18">
        <f t="shared" si="2"/>
        <v>0.64338488658149484</v>
      </c>
      <c r="F23" s="26">
        <v>139.5166460599998</v>
      </c>
      <c r="G23" s="17">
        <f t="shared" si="1"/>
        <v>1.3157582645444576E-2</v>
      </c>
      <c r="H23" s="17">
        <f t="shared" si="3"/>
        <v>0.16161976835158856</v>
      </c>
      <c r="I23" s="5">
        <f t="shared" si="4"/>
        <v>817.01439448595602</v>
      </c>
    </row>
    <row r="24" spans="2:9" ht="17.100000000000001" customHeight="1">
      <c r="B24" s="36" t="s">
        <v>26</v>
      </c>
      <c r="C24" s="4">
        <v>155879</v>
      </c>
      <c r="D24" s="17">
        <f t="shared" si="0"/>
        <v>3.0268819052157347E-2</v>
      </c>
      <c r="E24" s="18">
        <f t="shared" si="2"/>
        <v>0.67365370563365223</v>
      </c>
      <c r="F24" s="26">
        <v>138.51553802999999</v>
      </c>
      <c r="G24" s="17">
        <f t="shared" si="1"/>
        <v>1.3063169813616063E-2</v>
      </c>
      <c r="H24" s="17">
        <f t="shared" si="3"/>
        <v>0.17468293816520464</v>
      </c>
      <c r="I24" s="5">
        <f t="shared" si="4"/>
        <v>888.60935745033009</v>
      </c>
    </row>
    <row r="25" spans="2:9" ht="17.100000000000001" customHeight="1">
      <c r="B25" s="36" t="s">
        <v>27</v>
      </c>
      <c r="C25" s="4">
        <v>139948</v>
      </c>
      <c r="D25" s="17">
        <f t="shared" si="0"/>
        <v>2.7175313472060484E-2</v>
      </c>
      <c r="E25" s="18">
        <f t="shared" si="2"/>
        <v>0.70082901910571271</v>
      </c>
      <c r="F25" s="26">
        <v>132.43619661999983</v>
      </c>
      <c r="G25" s="17">
        <f t="shared" si="1"/>
        <v>1.2489837245131362E-2</v>
      </c>
      <c r="H25" s="17">
        <f t="shared" si="3"/>
        <v>0.187172775410336</v>
      </c>
      <c r="I25" s="5">
        <f t="shared" si="4"/>
        <v>946.32432489210169</v>
      </c>
    </row>
    <row r="26" spans="2:9" ht="17.100000000000001" customHeight="1">
      <c r="B26" s="37" t="s">
        <v>28</v>
      </c>
      <c r="C26" s="6">
        <v>128838</v>
      </c>
      <c r="D26" s="19">
        <f t="shared" si="0"/>
        <v>2.5017956934813852E-2</v>
      </c>
      <c r="E26" s="20">
        <f t="shared" si="2"/>
        <v>0.72584697604052661</v>
      </c>
      <c r="F26" s="29">
        <v>128.87278130999985</v>
      </c>
      <c r="G26" s="19">
        <f t="shared" si="1"/>
        <v>1.2153777479035755E-2</v>
      </c>
      <c r="H26" s="19">
        <f t="shared" si="3"/>
        <v>0.19932655288937176</v>
      </c>
      <c r="I26" s="5">
        <f t="shared" si="4"/>
        <v>1000.2699615796571</v>
      </c>
    </row>
    <row r="27" spans="2:9" ht="17.100000000000001" customHeight="1">
      <c r="B27" s="38" t="s">
        <v>29</v>
      </c>
      <c r="C27" s="8">
        <v>122702</v>
      </c>
      <c r="D27" s="21">
        <f t="shared" si="0"/>
        <v>2.3826459210912379E-2</v>
      </c>
      <c r="E27" s="22">
        <f t="shared" si="2"/>
        <v>0.74967343525143904</v>
      </c>
      <c r="F27" s="30">
        <v>127.12660748999997</v>
      </c>
      <c r="G27" s="21">
        <f t="shared" si="1"/>
        <v>1.1989098732815898E-2</v>
      </c>
      <c r="H27" s="21">
        <f t="shared" si="3"/>
        <v>0.21131565162218766</v>
      </c>
      <c r="I27" s="9">
        <f t="shared" si="4"/>
        <v>1036.0597829701223</v>
      </c>
    </row>
    <row r="28" spans="2:9" ht="17.100000000000001" customHeight="1">
      <c r="B28" s="36" t="s">
        <v>30</v>
      </c>
      <c r="C28" s="4">
        <v>114741</v>
      </c>
      <c r="D28" s="17">
        <f t="shared" si="0"/>
        <v>2.2280580237643212E-2</v>
      </c>
      <c r="E28" s="18">
        <f t="shared" si="2"/>
        <v>0.77195401548908227</v>
      </c>
      <c r="F28" s="31">
        <v>123.67261748000001</v>
      </c>
      <c r="G28" s="17">
        <f t="shared" si="1"/>
        <v>1.1663358684609966E-2</v>
      </c>
      <c r="H28" s="17">
        <f t="shared" si="3"/>
        <v>0.22297901030679762</v>
      </c>
      <c r="I28" s="5">
        <f t="shared" si="4"/>
        <v>1077.8415516685407</v>
      </c>
    </row>
    <row r="29" spans="2:9" ht="17.100000000000001" customHeight="1">
      <c r="B29" s="36" t="s">
        <v>31</v>
      </c>
      <c r="C29" s="4">
        <v>106125</v>
      </c>
      <c r="D29" s="17">
        <f t="shared" si="0"/>
        <v>2.0607512377614677E-2</v>
      </c>
      <c r="E29" s="18">
        <f t="shared" si="2"/>
        <v>0.79256152786669698</v>
      </c>
      <c r="F29" s="31">
        <v>119.9473302</v>
      </c>
      <c r="G29" s="17">
        <f t="shared" si="1"/>
        <v>1.1312033042481613E-2</v>
      </c>
      <c r="H29" s="17">
        <f t="shared" si="3"/>
        <v>0.23429104334927922</v>
      </c>
      <c r="I29" s="5">
        <f t="shared" si="4"/>
        <v>1130.2457498233216</v>
      </c>
    </row>
    <row r="30" spans="2:9" ht="17.100000000000001" customHeight="1">
      <c r="B30" s="36" t="s">
        <v>32</v>
      </c>
      <c r="C30" s="4">
        <v>208583</v>
      </c>
      <c r="D30" s="17">
        <f t="shared" si="0"/>
        <v>4.0502961170883416E-2</v>
      </c>
      <c r="E30" s="18">
        <f t="shared" si="2"/>
        <v>0.83306448903758035</v>
      </c>
      <c r="F30" s="31">
        <v>245.07461091999937</v>
      </c>
      <c r="G30" s="17">
        <f t="shared" si="1"/>
        <v>2.3112578595770681E-2</v>
      </c>
      <c r="H30" s="17">
        <f t="shared" si="3"/>
        <v>0.2574036219450499</v>
      </c>
      <c r="I30" s="5">
        <f t="shared" si="4"/>
        <v>1174.9500722494133</v>
      </c>
    </row>
    <row r="31" spans="2:9" ht="17.100000000000001" customHeight="1">
      <c r="B31" s="36" t="s">
        <v>33</v>
      </c>
      <c r="C31" s="4">
        <v>184924</v>
      </c>
      <c r="D31" s="17">
        <f t="shared" si="0"/>
        <v>3.5908820908532549E-2</v>
      </c>
      <c r="E31" s="18">
        <f t="shared" si="2"/>
        <v>0.86897330994611288</v>
      </c>
      <c r="F31" s="31">
        <v>243.95056722999988</v>
      </c>
      <c r="G31" s="17">
        <f t="shared" si="1"/>
        <v>2.3006571906490761E-2</v>
      </c>
      <c r="H31" s="17">
        <f t="shared" si="3"/>
        <v>0.28041019385154065</v>
      </c>
      <c r="I31" s="5">
        <f t="shared" si="4"/>
        <v>1319.1936537712784</v>
      </c>
    </row>
    <row r="32" spans="2:9" ht="17.100000000000001" customHeight="1">
      <c r="B32" s="37" t="s">
        <v>34</v>
      </c>
      <c r="C32" s="6">
        <v>140767</v>
      </c>
      <c r="D32" s="19">
        <f t="shared" si="0"/>
        <v>2.7334348125886317E-2</v>
      </c>
      <c r="E32" s="20">
        <f t="shared" si="2"/>
        <v>0.89630765807199919</v>
      </c>
      <c r="F32" s="29">
        <v>239.56103979999983</v>
      </c>
      <c r="G32" s="19">
        <f t="shared" si="1"/>
        <v>2.2592602881534172E-2</v>
      </c>
      <c r="H32" s="19">
        <f t="shared" si="3"/>
        <v>0.30300279673307484</v>
      </c>
      <c r="I32" s="7">
        <f t="shared" si="4"/>
        <v>1701.8267051226483</v>
      </c>
    </row>
    <row r="33" spans="2:9" ht="17.100000000000001" customHeight="1">
      <c r="B33" s="38" t="s">
        <v>35</v>
      </c>
      <c r="C33" s="8">
        <v>98469</v>
      </c>
      <c r="D33" s="21">
        <f t="shared" si="0"/>
        <v>1.912085876382888E-2</v>
      </c>
      <c r="E33" s="22">
        <f t="shared" si="2"/>
        <v>0.91542851683582804</v>
      </c>
      <c r="F33" s="30">
        <v>214.27028798999984</v>
      </c>
      <c r="G33" s="21">
        <f t="shared" si="1"/>
        <v>2.0207474178236685E-2</v>
      </c>
      <c r="H33" s="21">
        <f t="shared" si="3"/>
        <v>0.32321027091131155</v>
      </c>
      <c r="I33" s="5">
        <f t="shared" si="4"/>
        <v>2176.0177110562699</v>
      </c>
    </row>
    <row r="34" spans="2:9" ht="17.100000000000001" customHeight="1">
      <c r="B34" s="36" t="s">
        <v>36</v>
      </c>
      <c r="C34" s="4">
        <v>69445</v>
      </c>
      <c r="D34" s="17">
        <f t="shared" si="0"/>
        <v>1.3484934719090236E-2</v>
      </c>
      <c r="E34" s="18">
        <f t="shared" si="2"/>
        <v>0.92891345155491822</v>
      </c>
      <c r="F34" s="31">
        <v>197.24607737000002</v>
      </c>
      <c r="G34" s="17">
        <f t="shared" si="1"/>
        <v>1.8601949213783543E-2</v>
      </c>
      <c r="H34" s="17">
        <f t="shared" si="3"/>
        <v>0.3418122201250951</v>
      </c>
      <c r="I34" s="5">
        <f t="shared" si="4"/>
        <v>2840.3207915616681</v>
      </c>
    </row>
    <row r="35" spans="2:9" ht="17.100000000000001" customHeight="1">
      <c r="B35" s="36" t="s">
        <v>37</v>
      </c>
      <c r="C35" s="4">
        <v>53040</v>
      </c>
      <c r="D35" s="17">
        <f t="shared" si="0"/>
        <v>1.0299387104911024E-2</v>
      </c>
      <c r="E35" s="18">
        <f t="shared" si="2"/>
        <v>0.9392128386598293</v>
      </c>
      <c r="F35" s="31">
        <v>177.3346969799999</v>
      </c>
      <c r="G35" s="17">
        <f t="shared" si="1"/>
        <v>1.6724140074409286E-2</v>
      </c>
      <c r="H35" s="17">
        <f t="shared" si="3"/>
        <v>0.35853636019950441</v>
      </c>
      <c r="I35" s="5">
        <f t="shared" si="4"/>
        <v>3343.414347285066</v>
      </c>
    </row>
    <row r="36" spans="2:9" ht="17.100000000000001" customHeight="1">
      <c r="B36" s="36" t="s">
        <v>38</v>
      </c>
      <c r="C36" s="4">
        <v>43216</v>
      </c>
      <c r="D36" s="17">
        <f t="shared" si="0"/>
        <v>8.3917479850270527E-3</v>
      </c>
      <c r="E36" s="18">
        <f t="shared" si="2"/>
        <v>0.94760458664485636</v>
      </c>
      <c r="F36" s="31">
        <v>161.0099219300001</v>
      </c>
      <c r="G36" s="17">
        <f t="shared" si="1"/>
        <v>1.5184577714257004E-2</v>
      </c>
      <c r="H36" s="17">
        <f t="shared" si="3"/>
        <v>0.37372093791376143</v>
      </c>
      <c r="I36" s="5">
        <f t="shared" si="4"/>
        <v>3725.7016366623493</v>
      </c>
    </row>
    <row r="37" spans="2:9" ht="17.100000000000001" customHeight="1">
      <c r="B37" s="36" t="s">
        <v>39</v>
      </c>
      <c r="C37" s="4">
        <v>36142</v>
      </c>
      <c r="D37" s="17">
        <f t="shared" si="0"/>
        <v>7.0181080080259101E-3</v>
      </c>
      <c r="E37" s="18">
        <f t="shared" si="2"/>
        <v>0.9546226946528823</v>
      </c>
      <c r="F37" s="31">
        <v>150.44890930999989</v>
      </c>
      <c r="G37" s="17">
        <f t="shared" si="1"/>
        <v>1.4188586194309795E-2</v>
      </c>
      <c r="H37" s="17">
        <f t="shared" si="3"/>
        <v>0.38790952410807122</v>
      </c>
      <c r="I37" s="5">
        <f t="shared" si="4"/>
        <v>4162.7167647058795</v>
      </c>
    </row>
    <row r="38" spans="2:9" ht="17.100000000000001" customHeight="1">
      <c r="B38" s="37" t="s">
        <v>40</v>
      </c>
      <c r="C38" s="6">
        <v>30629</v>
      </c>
      <c r="D38" s="19">
        <f t="shared" si="0"/>
        <v>5.9475853626757124E-3</v>
      </c>
      <c r="E38" s="20">
        <f t="shared" si="2"/>
        <v>0.960570280015558</v>
      </c>
      <c r="F38" s="29">
        <v>139.41546477000003</v>
      </c>
      <c r="G38" s="19">
        <f t="shared" si="1"/>
        <v>1.3148040406414745E-2</v>
      </c>
      <c r="H38" s="19">
        <f t="shared" si="3"/>
        <v>0.40105756451448599</v>
      </c>
      <c r="I38" s="5">
        <f t="shared" si="4"/>
        <v>4551.7471928564446</v>
      </c>
    </row>
    <row r="39" spans="2:9" ht="17.100000000000001" customHeight="1">
      <c r="B39" s="38" t="s">
        <v>41</v>
      </c>
      <c r="C39" s="8">
        <v>25905</v>
      </c>
      <c r="D39" s="21">
        <f t="shared" si="0"/>
        <v>5.0302719259562615E-3</v>
      </c>
      <c r="E39" s="22">
        <f t="shared" si="2"/>
        <v>0.96560055194151428</v>
      </c>
      <c r="F39" s="30">
        <v>132.19075018999996</v>
      </c>
      <c r="G39" s="21">
        <f t="shared" si="1"/>
        <v>1.2466689600897113E-2</v>
      </c>
      <c r="H39" s="21">
        <f t="shared" si="3"/>
        <v>0.41352425411538307</v>
      </c>
      <c r="I39" s="9">
        <f t="shared" si="4"/>
        <v>5102.9048519590797</v>
      </c>
    </row>
    <row r="40" spans="2:9" ht="17.100000000000001" customHeight="1">
      <c r="B40" s="36" t="s">
        <v>42</v>
      </c>
      <c r="C40" s="4">
        <v>39739</v>
      </c>
      <c r="D40" s="17">
        <f t="shared" si="0"/>
        <v>7.7165788869166521E-3</v>
      </c>
      <c r="E40" s="18">
        <f t="shared" si="2"/>
        <v>0.97331713082843097</v>
      </c>
      <c r="F40" s="31">
        <v>241.73145999000002</v>
      </c>
      <c r="G40" s="17">
        <f t="shared" si="1"/>
        <v>2.2797291596692849E-2</v>
      </c>
      <c r="H40" s="17">
        <f t="shared" si="3"/>
        <v>0.43632154571207593</v>
      </c>
      <c r="I40" s="5">
        <f t="shared" si="4"/>
        <v>6082.9779307481322</v>
      </c>
    </row>
    <row r="41" spans="2:9" ht="17.100000000000001" customHeight="1">
      <c r="B41" s="36" t="s">
        <v>43</v>
      </c>
      <c r="C41" s="4">
        <v>28620</v>
      </c>
      <c r="D41" s="17">
        <f t="shared" si="0"/>
        <v>5.5574747161114919E-3</v>
      </c>
      <c r="E41" s="18">
        <f t="shared" si="2"/>
        <v>0.97887460554454242</v>
      </c>
      <c r="F41" s="31">
        <v>209.73301615999995</v>
      </c>
      <c r="G41" s="17">
        <f t="shared" si="1"/>
        <v>1.9779571624856804E-2</v>
      </c>
      <c r="H41" s="17">
        <f t="shared" si="3"/>
        <v>0.45610111733693276</v>
      </c>
      <c r="I41" s="5">
        <f t="shared" si="4"/>
        <v>7328.197629629627</v>
      </c>
    </row>
    <row r="42" spans="2:9" ht="17.100000000000001" customHeight="1">
      <c r="B42" s="36" t="s">
        <v>44</v>
      </c>
      <c r="C42" s="4">
        <v>21231</v>
      </c>
      <c r="D42" s="17">
        <f t="shared" si="0"/>
        <v>4.1226675645619527E-3</v>
      </c>
      <c r="E42" s="18">
        <f t="shared" si="2"/>
        <v>0.98299727310910434</v>
      </c>
      <c r="F42" s="31">
        <v>188.45268988000001</v>
      </c>
      <c r="G42" s="17">
        <f t="shared" si="1"/>
        <v>1.777265947739369E-2</v>
      </c>
      <c r="H42" s="17">
        <f t="shared" si="3"/>
        <v>0.47387377681432646</v>
      </c>
      <c r="I42" s="5">
        <f t="shared" si="4"/>
        <v>8876.2983316848004</v>
      </c>
    </row>
    <row r="43" spans="2:9" ht="17.100000000000001" customHeight="1">
      <c r="B43" s="36" t="s">
        <v>45</v>
      </c>
      <c r="C43" s="4">
        <v>15669</v>
      </c>
      <c r="D43" s="17">
        <f t="shared" si="0"/>
        <v>3.0426300253931157E-3</v>
      </c>
      <c r="E43" s="18">
        <f t="shared" si="2"/>
        <v>0.98603990313449741</v>
      </c>
      <c r="F43" s="31">
        <v>174.45229738000003</v>
      </c>
      <c r="G43" s="17">
        <f t="shared" si="1"/>
        <v>1.6452305766280314E-2</v>
      </c>
      <c r="H43" s="17">
        <f t="shared" si="3"/>
        <v>0.49032608258060678</v>
      </c>
      <c r="I43" s="5">
        <f t="shared" si="4"/>
        <v>11133.594829280746</v>
      </c>
    </row>
    <row r="44" spans="2:9" ht="17.100000000000001" customHeight="1">
      <c r="B44" s="37" t="s">
        <v>46</v>
      </c>
      <c r="C44" s="6">
        <v>11657</v>
      </c>
      <c r="D44" s="19">
        <f t="shared" si="0"/>
        <v>2.2635738213036918E-3</v>
      </c>
      <c r="E44" s="20">
        <f t="shared" si="2"/>
        <v>0.98830347695580112</v>
      </c>
      <c r="F44" s="29">
        <v>157.91363317000005</v>
      </c>
      <c r="G44" s="19">
        <f t="shared" si="1"/>
        <v>1.4892571875496075E-2</v>
      </c>
      <c r="H44" s="19">
        <f t="shared" si="3"/>
        <v>0.50521865445610281</v>
      </c>
      <c r="I44" s="7">
        <f t="shared" si="4"/>
        <v>13546.678662606164</v>
      </c>
    </row>
    <row r="45" spans="2:9" ht="17.100000000000001" customHeight="1">
      <c r="B45" s="38" t="s">
        <v>47</v>
      </c>
      <c r="C45" s="8">
        <v>9000</v>
      </c>
      <c r="D45" s="21">
        <f t="shared" si="0"/>
        <v>1.7476335585256265E-3</v>
      </c>
      <c r="E45" s="22">
        <f t="shared" si="2"/>
        <v>0.9900511105143267</v>
      </c>
      <c r="F45" s="30">
        <v>141.94667865999992</v>
      </c>
      <c r="G45" s="21">
        <f t="shared" si="1"/>
        <v>1.3386754974830101E-2</v>
      </c>
      <c r="H45" s="21">
        <f t="shared" si="3"/>
        <v>0.51860540943093292</v>
      </c>
      <c r="I45" s="9">
        <f t="shared" si="4"/>
        <v>15771.853184444433</v>
      </c>
    </row>
    <row r="46" spans="2:9" ht="17.100000000000001" customHeight="1">
      <c r="B46" s="36" t="s">
        <v>48</v>
      </c>
      <c r="C46" s="4">
        <v>20199</v>
      </c>
      <c r="D46" s="17">
        <f t="shared" si="0"/>
        <v>3.9222722498510141E-3</v>
      </c>
      <c r="E46" s="18">
        <f t="shared" si="2"/>
        <v>0.99397338276417768</v>
      </c>
      <c r="F46" s="31">
        <v>456.47721754999975</v>
      </c>
      <c r="G46" s="17">
        <f t="shared" si="1"/>
        <v>4.3049606518592319E-2</v>
      </c>
      <c r="H46" s="17">
        <f t="shared" si="3"/>
        <v>0.56165501594952527</v>
      </c>
      <c r="I46" s="5">
        <f t="shared" si="4"/>
        <v>22599.000819347482</v>
      </c>
    </row>
    <row r="47" spans="2:9" ht="17.100000000000001" customHeight="1">
      <c r="B47" s="36" t="s">
        <v>49</v>
      </c>
      <c r="C47" s="4">
        <v>9654</v>
      </c>
      <c r="D47" s="17">
        <f t="shared" si="0"/>
        <v>1.8746282637784886E-3</v>
      </c>
      <c r="E47" s="18">
        <f t="shared" si="2"/>
        <v>0.99584801102795617</v>
      </c>
      <c r="F47" s="31">
        <v>339.14899120999996</v>
      </c>
      <c r="G47" s="17">
        <f t="shared" si="1"/>
        <v>3.1984576801291957E-2</v>
      </c>
      <c r="H47" s="17">
        <f t="shared" si="3"/>
        <v>0.59363959275081724</v>
      </c>
      <c r="I47" s="5">
        <f t="shared" si="4"/>
        <v>35130.411353842966</v>
      </c>
    </row>
    <row r="48" spans="2:9" ht="17.100000000000001" customHeight="1">
      <c r="B48" s="36" t="s">
        <v>50</v>
      </c>
      <c r="C48" s="4">
        <v>5545</v>
      </c>
      <c r="D48" s="17">
        <f t="shared" si="0"/>
        <v>1.0767364535582888E-3</v>
      </c>
      <c r="E48" s="18">
        <f t="shared" si="2"/>
        <v>0.99692474748151449</v>
      </c>
      <c r="F48" s="31">
        <v>267.13169460000006</v>
      </c>
      <c r="G48" s="17">
        <f t="shared" si="1"/>
        <v>2.5192745440609298E-2</v>
      </c>
      <c r="H48" s="17">
        <f t="shared" si="3"/>
        <v>0.61883233819142658</v>
      </c>
      <c r="I48" s="5">
        <f t="shared" si="4"/>
        <v>48175.237980162317</v>
      </c>
    </row>
    <row r="49" spans="2:9" ht="17.100000000000001" customHeight="1">
      <c r="B49" s="36" t="s">
        <v>51</v>
      </c>
      <c r="C49" s="4">
        <v>3472</v>
      </c>
      <c r="D49" s="17">
        <f t="shared" si="0"/>
        <v>6.7419819057788614E-4</v>
      </c>
      <c r="E49" s="18">
        <f t="shared" si="2"/>
        <v>0.9975989456720924</v>
      </c>
      <c r="F49" s="31">
        <v>205.03056813000001</v>
      </c>
      <c r="G49" s="17">
        <f t="shared" si="1"/>
        <v>1.9336091579013216E-2</v>
      </c>
      <c r="H49" s="17">
        <f t="shared" si="3"/>
        <v>0.63816842977043975</v>
      </c>
      <c r="I49" s="5">
        <f t="shared" si="4"/>
        <v>59052.582986751149</v>
      </c>
    </row>
    <row r="50" spans="2:9" ht="17.100000000000001" customHeight="1">
      <c r="B50" s="37" t="s">
        <v>52</v>
      </c>
      <c r="C50" s="6">
        <v>2456</v>
      </c>
      <c r="D50" s="19">
        <f t="shared" si="0"/>
        <v>4.7690977997099314E-4</v>
      </c>
      <c r="E50" s="20">
        <f t="shared" si="2"/>
        <v>0.99807585545206334</v>
      </c>
      <c r="F50" s="29">
        <v>177.34982606000003</v>
      </c>
      <c r="G50" s="19">
        <f t="shared" si="1"/>
        <v>1.6725566872759681E-2</v>
      </c>
      <c r="H50" s="19">
        <f t="shared" si="3"/>
        <v>0.65489399664319947</v>
      </c>
      <c r="I50" s="7">
        <f t="shared" si="4"/>
        <v>72210.841229641708</v>
      </c>
    </row>
    <row r="51" spans="2:9" ht="17.100000000000001" customHeight="1">
      <c r="B51" s="36" t="s">
        <v>53</v>
      </c>
      <c r="C51" s="4">
        <v>1737</v>
      </c>
      <c r="D51" s="17">
        <f t="shared" si="0"/>
        <v>3.372932767954459E-4</v>
      </c>
      <c r="E51" s="18">
        <f t="shared" si="2"/>
        <v>0.99841314872885878</v>
      </c>
      <c r="F51" s="31">
        <v>152.11780674000002</v>
      </c>
      <c r="G51" s="17">
        <f t="shared" si="1"/>
        <v>1.4345977132825859E-2</v>
      </c>
      <c r="H51" s="17">
        <f t="shared" si="3"/>
        <v>0.66923997377602529</v>
      </c>
      <c r="I51" s="5">
        <f t="shared" si="4"/>
        <v>87575.018272884292</v>
      </c>
    </row>
    <row r="52" spans="2:9" ht="17.100000000000001" customHeight="1">
      <c r="B52" s="36" t="s">
        <v>54</v>
      </c>
      <c r="C52" s="4">
        <v>4150</v>
      </c>
      <c r="D52" s="17">
        <f t="shared" si="0"/>
        <v>8.0585325198681665E-4</v>
      </c>
      <c r="E52" s="18">
        <f t="shared" si="2"/>
        <v>0.99921900198084557</v>
      </c>
      <c r="F52" s="31">
        <v>538.48455964000016</v>
      </c>
      <c r="G52" s="17">
        <f t="shared" si="1"/>
        <v>5.0783582438701437E-2</v>
      </c>
      <c r="H52" s="17">
        <f t="shared" si="3"/>
        <v>0.72002355621472669</v>
      </c>
      <c r="I52" s="5">
        <f t="shared" si="4"/>
        <v>129755.31557590365</v>
      </c>
    </row>
    <row r="53" spans="2:9" ht="17.100000000000001" customHeight="1">
      <c r="B53" s="36" t="s">
        <v>55</v>
      </c>
      <c r="C53" s="4">
        <v>1531</v>
      </c>
      <c r="D53" s="17">
        <f t="shared" si="0"/>
        <v>2.9729188645585933E-4</v>
      </c>
      <c r="E53" s="18">
        <f t="shared" si="2"/>
        <v>0.99951629386730145</v>
      </c>
      <c r="F53" s="31">
        <v>363.66243293000008</v>
      </c>
      <c r="G53" s="17">
        <f t="shared" si="1"/>
        <v>3.4296398683940146E-2</v>
      </c>
      <c r="H53" s="17">
        <f t="shared" si="3"/>
        <v>0.75431995489866688</v>
      </c>
      <c r="I53" s="5">
        <f t="shared" si="4"/>
        <v>237532.61458523845</v>
      </c>
    </row>
    <row r="54" spans="2:9" ht="17.100000000000001" customHeight="1">
      <c r="B54" s="36" t="s">
        <v>56</v>
      </c>
      <c r="C54" s="4">
        <v>723</v>
      </c>
      <c r="D54" s="17">
        <f t="shared" si="0"/>
        <v>1.4039322920155866E-4</v>
      </c>
      <c r="E54" s="18">
        <f t="shared" si="2"/>
        <v>0.99965668709650302</v>
      </c>
      <c r="F54" s="31">
        <v>252.44662056000007</v>
      </c>
      <c r="G54" s="17">
        <f t="shared" si="1"/>
        <v>2.3807820553204267E-2</v>
      </c>
      <c r="H54" s="17">
        <f t="shared" si="3"/>
        <v>0.77812777545187117</v>
      </c>
      <c r="I54" s="5">
        <f t="shared" si="4"/>
        <v>349165.45029045653</v>
      </c>
    </row>
    <row r="55" spans="2:9" ht="17.100000000000001" customHeight="1" thickBot="1">
      <c r="B55" s="39" t="s">
        <v>57</v>
      </c>
      <c r="C55" s="10">
        <v>1768</v>
      </c>
      <c r="D55" s="23">
        <f t="shared" si="0"/>
        <v>3.4331290349703416E-4</v>
      </c>
      <c r="E55" s="18">
        <f t="shared" si="2"/>
        <v>1</v>
      </c>
      <c r="F55" s="32">
        <v>2352.6258171399995</v>
      </c>
      <c r="G55" s="23">
        <f t="shared" si="1"/>
        <v>0.22187222454812905</v>
      </c>
      <c r="H55" s="17">
        <f t="shared" si="3"/>
        <v>1.0000000000000002</v>
      </c>
      <c r="I55" s="5">
        <f t="shared" si="4"/>
        <v>1330670.7110520359</v>
      </c>
    </row>
    <row r="56" spans="2:9" ht="17.100000000000001" customHeight="1" thickTop="1" thickBot="1">
      <c r="B56" s="11" t="s">
        <v>8</v>
      </c>
      <c r="C56" s="12">
        <v>5149821</v>
      </c>
      <c r="D56" s="34">
        <f t="shared" si="0"/>
        <v>1</v>
      </c>
      <c r="E56" s="24"/>
      <c r="F56" s="33">
        <v>10603.516604799996</v>
      </c>
      <c r="G56" s="34">
        <f t="shared" si="1"/>
        <v>1</v>
      </c>
      <c r="H56" s="24"/>
      <c r="I56" s="13">
        <f>F56*10^6/C56</f>
        <v>2059.0068285480206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G43:H56 D43:E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2019-09-20T09:39:32Z</dcterms:modified>
</cp:coreProperties>
</file>