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0" yWindow="-60" windowWidth="18420" windowHeight="6420" autoFilterDateGrouping="0"/>
  </bookViews>
  <sheets>
    <sheet name="III.B.3" sheetId="40" r:id="rId1"/>
  </sheets>
  <calcPr calcId="162913"/>
</workbook>
</file>

<file path=xl/calcChain.xml><?xml version="1.0" encoding="utf-8"?>
<calcChain xmlns="http://schemas.openxmlformats.org/spreadsheetml/2006/main">
  <c r="I56" i="40" l="1"/>
  <c r="I13" i="40"/>
  <c r="I14" i="40"/>
  <c r="I15" i="40"/>
  <c r="I16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I48" i="40"/>
  <c r="I49" i="40"/>
  <c r="I50" i="40"/>
  <c r="I51" i="40"/>
  <c r="I52" i="40"/>
  <c r="I53" i="40"/>
  <c r="I54" i="40"/>
  <c r="I55" i="40"/>
  <c r="I12" i="40"/>
  <c r="I11" i="40"/>
  <c r="I10" i="40"/>
  <c r="I9" i="40"/>
  <c r="G9" i="40"/>
  <c r="H9" i="40" s="1"/>
  <c r="G10" i="40"/>
  <c r="G11" i="40"/>
  <c r="G12" i="40"/>
  <c r="G13" i="40"/>
  <c r="G14" i="40"/>
  <c r="G15" i="40"/>
  <c r="G16" i="40"/>
  <c r="G17" i="40"/>
  <c r="G18" i="40"/>
  <c r="G19" i="40"/>
  <c r="G20" i="40"/>
  <c r="G21" i="40"/>
  <c r="G22" i="40"/>
  <c r="G23" i="40"/>
  <c r="G24" i="40"/>
  <c r="G25" i="40"/>
  <c r="G26" i="40"/>
  <c r="G27" i="40"/>
  <c r="G28" i="40"/>
  <c r="G29" i="40"/>
  <c r="G30" i="40"/>
  <c r="G31" i="40"/>
  <c r="G32" i="40"/>
  <c r="G33" i="40"/>
  <c r="G34" i="40"/>
  <c r="G35" i="40"/>
  <c r="G36" i="40"/>
  <c r="G37" i="40"/>
  <c r="G38" i="40"/>
  <c r="G39" i="40"/>
  <c r="G40" i="40"/>
  <c r="G41" i="40"/>
  <c r="G42" i="40"/>
  <c r="G43" i="40"/>
  <c r="G44" i="40"/>
  <c r="G45" i="40"/>
  <c r="G46" i="40"/>
  <c r="G47" i="40"/>
  <c r="G48" i="40"/>
  <c r="G49" i="40"/>
  <c r="G50" i="40"/>
  <c r="G51" i="40"/>
  <c r="G52" i="40"/>
  <c r="G53" i="40"/>
  <c r="G54" i="40"/>
  <c r="G55" i="40"/>
  <c r="D9" i="40"/>
  <c r="E9" i="40" s="1"/>
  <c r="D10" i="40"/>
  <c r="D11" i="40"/>
  <c r="D12" i="40"/>
  <c r="D13" i="40"/>
  <c r="D14" i="40"/>
  <c r="D15" i="40"/>
  <c r="D16" i="40"/>
  <c r="D17" i="40"/>
  <c r="D18" i="40"/>
  <c r="D19" i="40"/>
  <c r="D20" i="40"/>
  <c r="D21" i="40"/>
  <c r="D22" i="40"/>
  <c r="D23" i="40"/>
  <c r="D24" i="40"/>
  <c r="D25" i="40"/>
  <c r="D26" i="40"/>
  <c r="D27" i="40"/>
  <c r="D28" i="40"/>
  <c r="D29" i="40"/>
  <c r="D30" i="40"/>
  <c r="D31" i="40"/>
  <c r="D32" i="40"/>
  <c r="D33" i="40"/>
  <c r="D34" i="40"/>
  <c r="D35" i="40"/>
  <c r="D36" i="40"/>
  <c r="D37" i="40"/>
  <c r="D38" i="40"/>
  <c r="D39" i="40"/>
  <c r="D40" i="40"/>
  <c r="D41" i="40"/>
  <c r="D42" i="40"/>
  <c r="D43" i="40"/>
  <c r="D44" i="40"/>
  <c r="D45" i="40"/>
  <c r="D46" i="40"/>
  <c r="D47" i="40"/>
  <c r="D48" i="40"/>
  <c r="D49" i="40"/>
  <c r="D50" i="40"/>
  <c r="D51" i="40"/>
  <c r="D52" i="40"/>
  <c r="D53" i="40"/>
  <c r="D54" i="40"/>
  <c r="D55" i="40"/>
  <c r="G56" i="40"/>
  <c r="D56" i="40"/>
  <c r="H10" i="40" l="1"/>
  <c r="H11" i="40" s="1"/>
  <c r="H12" i="40" s="1"/>
  <c r="H13" i="40" s="1"/>
  <c r="H14" i="40" s="1"/>
  <c r="H15" i="40" s="1"/>
  <c r="H16" i="40" s="1"/>
  <c r="H17" i="40" s="1"/>
  <c r="H18" i="40" s="1"/>
  <c r="H19" i="40" s="1"/>
  <c r="H20" i="40" s="1"/>
  <c r="H21" i="40" s="1"/>
  <c r="H22" i="40" s="1"/>
  <c r="H23" i="40" s="1"/>
  <c r="H24" i="40" s="1"/>
  <c r="H25" i="40" s="1"/>
  <c r="H26" i="40" s="1"/>
  <c r="H27" i="40" s="1"/>
  <c r="H28" i="40" s="1"/>
  <c r="H29" i="40" s="1"/>
  <c r="H30" i="40" s="1"/>
  <c r="H31" i="40" s="1"/>
  <c r="H32" i="40" s="1"/>
  <c r="H33" i="40" s="1"/>
  <c r="H34" i="40" s="1"/>
  <c r="H35" i="40" s="1"/>
  <c r="H36" i="40" s="1"/>
  <c r="H37" i="40" s="1"/>
  <c r="H38" i="40" s="1"/>
  <c r="H39" i="40" s="1"/>
  <c r="H40" i="40" s="1"/>
  <c r="H41" i="40" s="1"/>
  <c r="H42" i="40" s="1"/>
  <c r="H43" i="40" s="1"/>
  <c r="H44" i="40" s="1"/>
  <c r="H45" i="40" s="1"/>
  <c r="H46" i="40" s="1"/>
  <c r="H47" i="40" s="1"/>
  <c r="H48" i="40" s="1"/>
  <c r="H49" i="40" s="1"/>
  <c r="H50" i="40" s="1"/>
  <c r="H51" i="40" s="1"/>
  <c r="H52" i="40" s="1"/>
  <c r="H53" i="40" s="1"/>
  <c r="H54" i="40" s="1"/>
  <c r="H55" i="40" s="1"/>
  <c r="E10" i="40"/>
  <c r="E11" i="40" s="1"/>
  <c r="E12" i="40" s="1"/>
  <c r="E13" i="40" s="1"/>
  <c r="E14" i="40" s="1"/>
  <c r="E15" i="40" s="1"/>
  <c r="E16" i="40" s="1"/>
  <c r="E17" i="40" s="1"/>
  <c r="E18" i="40" s="1"/>
  <c r="E19" i="40" s="1"/>
  <c r="E20" i="40" s="1"/>
  <c r="E21" i="40" s="1"/>
  <c r="E22" i="40" s="1"/>
  <c r="E23" i="40" s="1"/>
  <c r="E24" i="40" s="1"/>
  <c r="E25" i="40" s="1"/>
  <c r="E26" i="40" s="1"/>
  <c r="E27" i="40" s="1"/>
  <c r="E28" i="40" s="1"/>
  <c r="E29" i="40" s="1"/>
  <c r="E30" i="40" s="1"/>
  <c r="E31" i="40" s="1"/>
  <c r="E32" i="40" s="1"/>
  <c r="E33" i="40" s="1"/>
  <c r="E34" i="40" s="1"/>
  <c r="E35" i="40" s="1"/>
  <c r="E36" i="40" s="1"/>
  <c r="E37" i="40" s="1"/>
  <c r="E38" i="40" s="1"/>
  <c r="E39" i="40" s="1"/>
  <c r="E40" i="40" s="1"/>
  <c r="E41" i="40" s="1"/>
  <c r="E42" i="40" s="1"/>
  <c r="E43" i="40" s="1"/>
  <c r="E44" i="40" s="1"/>
  <c r="E45" i="40" s="1"/>
  <c r="E46" i="40" s="1"/>
  <c r="E47" i="40" s="1"/>
  <c r="E48" i="40" s="1"/>
  <c r="E49" i="40" s="1"/>
  <c r="E50" i="40" s="1"/>
  <c r="E51" i="40" s="1"/>
  <c r="E52" i="40" s="1"/>
  <c r="E53" i="40" s="1"/>
  <c r="E54" i="40" s="1"/>
  <c r="E55" i="4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<sst xmlns="http://schemas.openxmlformats.org/spreadsheetml/2006/main" count="70" uniqueCount="66">
  <si>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</si>
  <si>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</si>
  <si>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</si>
  <si>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</si>
  <si>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</si>
  <si>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</si>
  <si>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</si>
  <si>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</si>
  <si>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</si>
  <si>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</si>
  <si>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</si>
  <si>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</si>
  <si>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</si>
  <si>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</si>
  <si>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</si>
  <si>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</si>
  <si>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</si>
  <si>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</si>
  <si>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</si>
  <si>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</si>
  <si>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</si>
  <si>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</si>
  <si>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</si>
  <si>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</si>
  <si>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</si>
  <si>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</si>
  <si>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</si>
  <si>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</si>
  <si>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</si>
  <si>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</si>
  <si>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</si>
  <si>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</si>
  <si>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</si>
  <si>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</si>
  <si>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</si>
  <si>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</si>
  <si>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</si>
  <si>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</si>
  <si>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</si>
  <si>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</si>
  <si>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</si>
  <si>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</si>
  <si>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</si>
  <si>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</si>
  <si>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</si>
  <si>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</si>
  <si>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</si>
  <si>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</si>
  <si>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</si>
  <si>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</si>
  <si>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</si>
  <si>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</si>
  <si>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</si>
  <si>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</si>
  <si>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</si>
  <si>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</si>
  <si>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</si>
  <si>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</si>
  <si>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</si>
  <si>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</si>
  <si>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</si>
  <si>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</si>
  <si>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</si>
  <si>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</si>
  <si>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III.B.3. BASE LIQUIDABLE GENERAL</t>
  </si>
  <si>
    <t xml:space="preserve">IRPF  2016.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</si>
</sst>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59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0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1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2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3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4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60779</v>
      </c>
      <c r="D9" s="16">
        <f t="shared" ref="D9:D56" si="0">C9/$C$56</f>
        <v>8.402593427509918E-3</v>
      </c>
      <c r="E9" s="17">
        <f>D9</f>
        <v>8.402593427509918E-3</v>
      </c>
      <c r="F9" s="26">
        <v>-276.64151849999996</v>
      </c>
      <c r="G9" s="16">
        <f t="shared" ref="G9:G56" si="1">F9/$F$56</f>
        <v>-2.2704083832560599E-3</v>
      </c>
      <c r="H9" s="16">
        <f>G9</f>
        <v>-2.2704083832560599E-3</v>
      </c>
      <c r="I9" s="3">
        <f>F9*10^6/C9</f>
        <v>-4551.5970730021872</v>
      </c>
      <c r="J9" s="4"/>
    </row>
    <row r="10" spans="2:10" ht="17.100000000000001" customHeight="1">
      <c r="B10" s="38" t="s">
        <v>12</v>
      </c>
      <c r="C10" s="5">
        <v>472907</v>
      </c>
      <c r="D10" s="18">
        <f t="shared" si="0"/>
        <v>6.5378588822182546E-2</v>
      </c>
      <c r="E10" s="19">
        <f>E9+D10</f>
        <v>7.3781182249692462E-2</v>
      </c>
      <c r="F10" s="27">
        <v>287.82997405999987</v>
      </c>
      <c r="G10" s="18">
        <f t="shared" si="1"/>
        <v>2.3622325007524063E-3</v>
      </c>
      <c r="H10" s="18">
        <f>H9+G10</f>
        <v>9.1824117496346318E-5</v>
      </c>
      <c r="I10" s="6">
        <f>F10*10^6/C10</f>
        <v>608.63969884142102</v>
      </c>
    </row>
    <row r="11" spans="2:10" ht="17.100000000000001" customHeight="1">
      <c r="B11" s="38" t="s">
        <v>13</v>
      </c>
      <c r="C11" s="5">
        <v>462035</v>
      </c>
      <c r="D11" s="18">
        <f t="shared" si="0"/>
        <v>6.38755533042588E-2</v>
      </c>
      <c r="E11" s="19">
        <f t="shared" ref="E11:E55" si="2">E10+D11</f>
        <v>0.13765673555395125</v>
      </c>
      <c r="F11" s="27">
        <v>998.01171900999793</v>
      </c>
      <c r="G11" s="18">
        <f t="shared" si="1"/>
        <v>8.1907234521924836E-3</v>
      </c>
      <c r="H11" s="18">
        <f t="shared" ref="H11:H55" si="3">H10+G11</f>
        <v>8.2825475696888303E-3</v>
      </c>
      <c r="I11" s="6">
        <f>F11*10^6/C11</f>
        <v>2160.0348869890763</v>
      </c>
    </row>
    <row r="12" spans="2:10" ht="17.100000000000001" customHeight="1">
      <c r="B12" s="38" t="s">
        <v>14</v>
      </c>
      <c r="C12" s="5">
        <v>665432</v>
      </c>
      <c r="D12" s="18">
        <f t="shared" si="0"/>
        <v>9.1994842785415684E-2</v>
      </c>
      <c r="E12" s="19">
        <f t="shared" si="2"/>
        <v>0.22965157833936695</v>
      </c>
      <c r="F12" s="27">
        <v>2325.9565235001041</v>
      </c>
      <c r="G12" s="18">
        <f t="shared" si="1"/>
        <v>1.9089221381799772E-2</v>
      </c>
      <c r="H12" s="18">
        <f t="shared" si="3"/>
        <v>2.7371768951488601E-2</v>
      </c>
      <c r="I12" s="6">
        <f>F12*10^6/C12</f>
        <v>3495.4082813872851</v>
      </c>
    </row>
    <row r="13" spans="2:10" ht="17.100000000000001" customHeight="1">
      <c r="B13" s="38" t="s">
        <v>15</v>
      </c>
      <c r="C13" s="5">
        <v>513682</v>
      </c>
      <c r="D13" s="18">
        <f t="shared" si="0"/>
        <v>7.1015663255896769E-2</v>
      </c>
      <c r="E13" s="19">
        <f t="shared" si="2"/>
        <v>0.3006672415952637</v>
      </c>
      <c r="F13" s="27">
        <v>2504.2006448300049</v>
      </c>
      <c r="G13" s="18">
        <f t="shared" si="1"/>
        <v>2.0552078257108305E-2</v>
      </c>
      <c r="H13" s="18">
        <f t="shared" si="3"/>
        <v>4.7923847208596909E-2</v>
      </c>
      <c r="I13" s="6">
        <f t="shared" ref="I13:I55" si="4">F13*10^6/C13</f>
        <v>4875.0017419921369</v>
      </c>
    </row>
    <row r="14" spans="2:10" ht="17.100000000000001" customHeight="1">
      <c r="B14" s="39" t="s">
        <v>16</v>
      </c>
      <c r="C14" s="7">
        <v>313805</v>
      </c>
      <c r="D14" s="20">
        <f t="shared" si="0"/>
        <v>4.3383007790844696E-2</v>
      </c>
      <c r="E14" s="21">
        <f t="shared" si="2"/>
        <v>0.3440502493861084</v>
      </c>
      <c r="F14" s="28">
        <v>1961.7644934400005</v>
      </c>
      <c r="G14" s="20">
        <f t="shared" si="1"/>
        <v>1.6100282329386706E-2</v>
      </c>
      <c r="H14" s="20">
        <f t="shared" si="3"/>
        <v>6.4024129537983615E-2</v>
      </c>
      <c r="I14" s="6">
        <f t="shared" si="4"/>
        <v>6251.5399481843833</v>
      </c>
    </row>
    <row r="15" spans="2:10" ht="17.100000000000001" customHeight="1">
      <c r="B15" s="38" t="s">
        <v>17</v>
      </c>
      <c r="C15" s="5">
        <v>259907</v>
      </c>
      <c r="D15" s="18">
        <f t="shared" si="0"/>
        <v>3.5931700915839686E-2</v>
      </c>
      <c r="E15" s="19">
        <f t="shared" si="2"/>
        <v>0.37998195030194809</v>
      </c>
      <c r="F15" s="27">
        <v>2010.0959318200007</v>
      </c>
      <c r="G15" s="18">
        <f t="shared" si="1"/>
        <v>1.6496940442990778E-2</v>
      </c>
      <c r="H15" s="18">
        <f t="shared" si="3"/>
        <v>8.0521069980974386E-2</v>
      </c>
      <c r="I15" s="10">
        <f t="shared" si="4"/>
        <v>7733.9045574763304</v>
      </c>
    </row>
    <row r="16" spans="2:10" ht="17.100000000000001" customHeight="1">
      <c r="B16" s="38" t="s">
        <v>18</v>
      </c>
      <c r="C16" s="5">
        <v>230612</v>
      </c>
      <c r="D16" s="18">
        <f t="shared" si="0"/>
        <v>3.188171696646732E-2</v>
      </c>
      <c r="E16" s="19">
        <f t="shared" si="2"/>
        <v>0.41186366726841539</v>
      </c>
      <c r="F16" s="27">
        <v>2130.10879686</v>
      </c>
      <c r="G16" s="18">
        <f t="shared" si="1"/>
        <v>1.7481890989686798E-2</v>
      </c>
      <c r="H16" s="18">
        <f t="shared" si="3"/>
        <v>9.800296097066119E-2</v>
      </c>
      <c r="I16" s="6">
        <f t="shared" si="4"/>
        <v>9236.7647687891349</v>
      </c>
    </row>
    <row r="17" spans="2:9" ht="17.100000000000001" customHeight="1">
      <c r="B17" s="38" t="s">
        <v>19</v>
      </c>
      <c r="C17" s="5">
        <v>210336</v>
      </c>
      <c r="D17" s="18">
        <f t="shared" si="0"/>
        <v>2.907859443506353E-2</v>
      </c>
      <c r="E17" s="19">
        <f t="shared" si="2"/>
        <v>0.44094226170347894</v>
      </c>
      <c r="F17" s="27">
        <v>2253.7561075900003</v>
      </c>
      <c r="G17" s="18">
        <f t="shared" si="1"/>
        <v>1.8496669582468633E-2</v>
      </c>
      <c r="H17" s="18">
        <f t="shared" si="3"/>
        <v>0.11649963055312983</v>
      </c>
      <c r="I17" s="6">
        <f t="shared" si="4"/>
        <v>10715.027896270729</v>
      </c>
    </row>
    <row r="18" spans="2:9" ht="17.100000000000001" customHeight="1">
      <c r="B18" s="38" t="s">
        <v>20</v>
      </c>
      <c r="C18" s="5">
        <v>294278</v>
      </c>
      <c r="D18" s="18">
        <f t="shared" si="0"/>
        <v>4.0683433236163212E-2</v>
      </c>
      <c r="E18" s="19">
        <f t="shared" si="2"/>
        <v>0.48162569493964213</v>
      </c>
      <c r="F18" s="27">
        <v>3648.6886206999993</v>
      </c>
      <c r="G18" s="18">
        <f t="shared" si="1"/>
        <v>2.994493840709694E-2</v>
      </c>
      <c r="H18" s="18">
        <f t="shared" si="3"/>
        <v>0.14644456896022676</v>
      </c>
      <c r="I18" s="6">
        <f t="shared" si="4"/>
        <v>12398.781494709083</v>
      </c>
    </row>
    <row r="19" spans="2:9" ht="17.100000000000001" customHeight="1">
      <c r="B19" s="38" t="s">
        <v>21</v>
      </c>
      <c r="C19" s="5">
        <v>322030</v>
      </c>
      <c r="D19" s="18">
        <f t="shared" si="0"/>
        <v>4.4520100058589626E-2</v>
      </c>
      <c r="E19" s="19">
        <f t="shared" si="2"/>
        <v>0.52614579499823177</v>
      </c>
      <c r="F19" s="27">
        <v>4434.1291391200075</v>
      </c>
      <c r="G19" s="18">
        <f t="shared" si="1"/>
        <v>3.6391081224845294E-2</v>
      </c>
      <c r="H19" s="18">
        <f t="shared" si="3"/>
        <v>0.18283565018507206</v>
      </c>
      <c r="I19" s="6">
        <f t="shared" si="4"/>
        <v>13769.304534111752</v>
      </c>
    </row>
    <row r="20" spans="2:9" ht="17.100000000000001" customHeight="1">
      <c r="B20" s="39" t="s">
        <v>22</v>
      </c>
      <c r="C20" s="7">
        <v>290129</v>
      </c>
      <c r="D20" s="20">
        <f t="shared" si="0"/>
        <v>4.0109841039339657E-2</v>
      </c>
      <c r="E20" s="21">
        <f t="shared" si="2"/>
        <v>0.56625563603757145</v>
      </c>
      <c r="F20" s="28">
        <v>4405.9390584699959</v>
      </c>
      <c r="G20" s="20">
        <f t="shared" si="1"/>
        <v>3.6159724067107414E-2</v>
      </c>
      <c r="H20" s="20">
        <f t="shared" si="3"/>
        <v>0.21899537425217946</v>
      </c>
      <c r="I20" s="8">
        <f t="shared" si="4"/>
        <v>15186.138091917717</v>
      </c>
    </row>
    <row r="21" spans="2:9" ht="17.100000000000001" customHeight="1">
      <c r="B21" s="40" t="s">
        <v>23</v>
      </c>
      <c r="C21" s="9">
        <v>261544</v>
      </c>
      <c r="D21" s="22">
        <f t="shared" si="0"/>
        <v>3.6158013382988435E-2</v>
      </c>
      <c r="E21" s="23">
        <f t="shared" si="2"/>
        <v>0.60241364942055986</v>
      </c>
      <c r="F21" s="29">
        <v>4342.2378205900077</v>
      </c>
      <c r="G21" s="22">
        <f t="shared" si="1"/>
        <v>3.5636925373365741E-2</v>
      </c>
      <c r="H21" s="22">
        <f t="shared" si="3"/>
        <v>0.25463229962554523</v>
      </c>
      <c r="I21" s="6">
        <f t="shared" si="4"/>
        <v>16602.322441310098</v>
      </c>
    </row>
    <row r="22" spans="2:9" ht="17.100000000000001" customHeight="1">
      <c r="B22" s="38" t="s">
        <v>24</v>
      </c>
      <c r="C22" s="5">
        <v>253940</v>
      </c>
      <c r="D22" s="18">
        <f t="shared" si="0"/>
        <v>3.5106773309562002E-2</v>
      </c>
      <c r="E22" s="19">
        <f t="shared" si="2"/>
        <v>0.63752042273012188</v>
      </c>
      <c r="F22" s="27">
        <v>4587.3813566699991</v>
      </c>
      <c r="G22" s="18">
        <f t="shared" si="1"/>
        <v>3.7648828512254297E-2</v>
      </c>
      <c r="H22" s="18">
        <f t="shared" si="3"/>
        <v>0.29228112813779955</v>
      </c>
      <c r="I22" s="6">
        <f t="shared" si="4"/>
        <v>18064.823803536266</v>
      </c>
    </row>
    <row r="23" spans="2:9" ht="17.100000000000001" customHeight="1">
      <c r="B23" s="38" t="s">
        <v>25</v>
      </c>
      <c r="C23" s="5">
        <v>252324</v>
      </c>
      <c r="D23" s="18">
        <f t="shared" si="0"/>
        <v>3.4883364056713877E-2</v>
      </c>
      <c r="E23" s="19">
        <f t="shared" si="2"/>
        <v>0.67240378678683577</v>
      </c>
      <c r="F23" s="27">
        <v>4934.8054077700108</v>
      </c>
      <c r="G23" s="18">
        <f t="shared" si="1"/>
        <v>4.0500152067876868E-2</v>
      </c>
      <c r="H23" s="18">
        <f t="shared" si="3"/>
        <v>0.33278128020567643</v>
      </c>
      <c r="I23" s="6">
        <f t="shared" si="4"/>
        <v>19557.41589293928</v>
      </c>
    </row>
    <row r="24" spans="2:9" ht="17.100000000000001" customHeight="1">
      <c r="B24" s="38" t="s">
        <v>26</v>
      </c>
      <c r="C24" s="5">
        <v>223839</v>
      </c>
      <c r="D24" s="18">
        <f t="shared" si="0"/>
        <v>3.094536123036563E-2</v>
      </c>
      <c r="E24" s="19">
        <f t="shared" si="2"/>
        <v>0.70334914801720139</v>
      </c>
      <c r="F24" s="27">
        <v>4687.875959130005</v>
      </c>
      <c r="G24" s="18">
        <f t="shared" si="1"/>
        <v>3.8473591870749169E-2</v>
      </c>
      <c r="H24" s="18">
        <f t="shared" si="3"/>
        <v>0.3712548720764256</v>
      </c>
      <c r="I24" s="6">
        <f t="shared" si="4"/>
        <v>20943.070506614149</v>
      </c>
    </row>
    <row r="25" spans="2:9" ht="17.100000000000001" customHeight="1">
      <c r="B25" s="38" t="s">
        <v>27</v>
      </c>
      <c r="C25" s="5">
        <v>196793</v>
      </c>
      <c r="D25" s="18">
        <f t="shared" si="0"/>
        <v>2.7206297707760237E-2</v>
      </c>
      <c r="E25" s="19">
        <f t="shared" si="2"/>
        <v>0.73055544572496167</v>
      </c>
      <c r="F25" s="27">
        <v>4403.0224379600013</v>
      </c>
      <c r="G25" s="18">
        <f t="shared" si="1"/>
        <v>3.6135787241960655E-2</v>
      </c>
      <c r="H25" s="18">
        <f t="shared" si="3"/>
        <v>0.40739065931838625</v>
      </c>
      <c r="I25" s="6">
        <f t="shared" si="4"/>
        <v>22373.87731250604</v>
      </c>
    </row>
    <row r="26" spans="2:9" ht="17.100000000000001" customHeight="1">
      <c r="B26" s="39" t="s">
        <v>28</v>
      </c>
      <c r="C26" s="7">
        <v>178910</v>
      </c>
      <c r="D26" s="20">
        <f t="shared" si="0"/>
        <v>2.4734003358327705E-2</v>
      </c>
      <c r="E26" s="21">
        <f t="shared" si="2"/>
        <v>0.75528944908328932</v>
      </c>
      <c r="F26" s="30">
        <v>4259.9554938699948</v>
      </c>
      <c r="G26" s="20">
        <f t="shared" si="1"/>
        <v>3.4961630915065073E-2</v>
      </c>
      <c r="H26" s="20">
        <f t="shared" si="3"/>
        <v>0.44235229023345135</v>
      </c>
      <c r="I26" s="6">
        <f t="shared" si="4"/>
        <v>23810.605856967159</v>
      </c>
    </row>
    <row r="27" spans="2:9" ht="17.100000000000001" customHeight="1">
      <c r="B27" s="40" t="s">
        <v>29</v>
      </c>
      <c r="C27" s="9">
        <v>168470</v>
      </c>
      <c r="D27" s="22">
        <f t="shared" si="0"/>
        <v>2.3290691106016816E-2</v>
      </c>
      <c r="E27" s="23">
        <f t="shared" si="2"/>
        <v>0.7785801401893061</v>
      </c>
      <c r="F27" s="31">
        <v>4254.0708264400009</v>
      </c>
      <c r="G27" s="22">
        <f t="shared" si="1"/>
        <v>3.491333520609783E-2</v>
      </c>
      <c r="H27" s="22">
        <f t="shared" si="3"/>
        <v>0.4772656254395492</v>
      </c>
      <c r="I27" s="10">
        <f t="shared" si="4"/>
        <v>25251.2068999822</v>
      </c>
    </row>
    <row r="28" spans="2:9" ht="17.100000000000001" customHeight="1">
      <c r="B28" s="38" t="s">
        <v>30</v>
      </c>
      <c r="C28" s="5">
        <v>155876</v>
      </c>
      <c r="D28" s="18">
        <f t="shared" si="0"/>
        <v>2.1549592015441783E-2</v>
      </c>
      <c r="E28" s="19">
        <f t="shared" si="2"/>
        <v>0.80012973220474792</v>
      </c>
      <c r="F28" s="32">
        <v>4162.1362956799976</v>
      </c>
      <c r="G28" s="18">
        <f t="shared" si="1"/>
        <v>3.4158824710059529E-2</v>
      </c>
      <c r="H28" s="18">
        <f t="shared" si="3"/>
        <v>0.51142445014960869</v>
      </c>
      <c r="I28" s="6">
        <f t="shared" si="4"/>
        <v>26701.585206702748</v>
      </c>
    </row>
    <row r="29" spans="2:9" ht="17.100000000000001" customHeight="1">
      <c r="B29" s="38" t="s">
        <v>31</v>
      </c>
      <c r="C29" s="5">
        <v>143623</v>
      </c>
      <c r="D29" s="18">
        <f t="shared" si="0"/>
        <v>1.9855635595176904E-2</v>
      </c>
      <c r="E29" s="19">
        <f t="shared" si="2"/>
        <v>0.81998536779992481</v>
      </c>
      <c r="F29" s="32">
        <v>4040.9364496000057</v>
      </c>
      <c r="G29" s="18">
        <f t="shared" si="1"/>
        <v>3.3164132560878898E-2</v>
      </c>
      <c r="H29" s="18">
        <f t="shared" si="3"/>
        <v>0.5445885827104876</v>
      </c>
      <c r="I29" s="6">
        <f t="shared" si="4"/>
        <v>28135.719554667467</v>
      </c>
    </row>
    <row r="30" spans="2:9" ht="17.100000000000001" customHeight="1">
      <c r="B30" s="38" t="s">
        <v>32</v>
      </c>
      <c r="C30" s="5">
        <v>272705</v>
      </c>
      <c r="D30" s="18">
        <f t="shared" si="0"/>
        <v>3.7701002659620793E-2</v>
      </c>
      <c r="E30" s="19">
        <f t="shared" si="2"/>
        <v>0.85768637045954566</v>
      </c>
      <c r="F30" s="32">
        <v>8233.4251489100025</v>
      </c>
      <c r="G30" s="18">
        <f t="shared" si="1"/>
        <v>6.7572060702799183E-2</v>
      </c>
      <c r="H30" s="18">
        <f t="shared" si="3"/>
        <v>0.6121606434132868</v>
      </c>
      <c r="I30" s="6">
        <f t="shared" si="4"/>
        <v>30191.691200784742</v>
      </c>
    </row>
    <row r="31" spans="2:9" ht="17.100000000000001" customHeight="1">
      <c r="B31" s="38" t="s">
        <v>33</v>
      </c>
      <c r="C31" s="5">
        <v>236830</v>
      </c>
      <c r="D31" s="18">
        <f t="shared" si="0"/>
        <v>3.2741344896052488E-2</v>
      </c>
      <c r="E31" s="19">
        <f t="shared" si="2"/>
        <v>0.89042771535559817</v>
      </c>
      <c r="F31" s="32">
        <v>7825.2148897800007</v>
      </c>
      <c r="G31" s="18">
        <f t="shared" si="1"/>
        <v>6.422186222396932E-2</v>
      </c>
      <c r="H31" s="18">
        <f t="shared" si="3"/>
        <v>0.6763825056372561</v>
      </c>
      <c r="I31" s="6">
        <f t="shared" si="4"/>
        <v>33041.484988303848</v>
      </c>
    </row>
    <row r="32" spans="2:9" ht="17.100000000000001" customHeight="1">
      <c r="B32" s="39" t="s">
        <v>34</v>
      </c>
      <c r="C32" s="7">
        <v>172648</v>
      </c>
      <c r="D32" s="20">
        <f t="shared" si="0"/>
        <v>2.3868292503541229E-2</v>
      </c>
      <c r="E32" s="21">
        <f t="shared" si="2"/>
        <v>0.91429600785913945</v>
      </c>
      <c r="F32" s="30">
        <v>6121.7262163200003</v>
      </c>
      <c r="G32" s="20">
        <f t="shared" si="1"/>
        <v>5.024126023054392E-2</v>
      </c>
      <c r="H32" s="20">
        <f t="shared" si="3"/>
        <v>0.72662376586779998</v>
      </c>
      <c r="I32" s="8">
        <f t="shared" si="4"/>
        <v>35457.846116491361</v>
      </c>
    </row>
    <row r="33" spans="2:9" ht="17.100000000000001" customHeight="1">
      <c r="B33" s="40" t="s">
        <v>35</v>
      </c>
      <c r="C33" s="9">
        <v>118955</v>
      </c>
      <c r="D33" s="22">
        <f t="shared" si="0"/>
        <v>1.6445326530042322E-2</v>
      </c>
      <c r="E33" s="23">
        <f t="shared" si="2"/>
        <v>0.93074133438918172</v>
      </c>
      <c r="F33" s="31">
        <v>4507.4880182600036</v>
      </c>
      <c r="G33" s="22">
        <f t="shared" si="1"/>
        <v>3.6993140579814149E-2</v>
      </c>
      <c r="H33" s="22">
        <f t="shared" si="3"/>
        <v>0.76361690644761415</v>
      </c>
      <c r="I33" s="6">
        <f t="shared" si="4"/>
        <v>37892.379624732079</v>
      </c>
    </row>
    <row r="34" spans="2:9" ht="17.100000000000001" customHeight="1">
      <c r="B34" s="38" t="s">
        <v>36</v>
      </c>
      <c r="C34" s="5">
        <v>82697</v>
      </c>
      <c r="D34" s="18">
        <f t="shared" si="0"/>
        <v>1.1432719667562609E-2</v>
      </c>
      <c r="E34" s="19">
        <f t="shared" si="2"/>
        <v>0.94217405405674437</v>
      </c>
      <c r="F34" s="32">
        <v>3327.8477907300003</v>
      </c>
      <c r="G34" s="18">
        <f t="shared" si="1"/>
        <v>2.731178444667752E-2</v>
      </c>
      <c r="H34" s="18">
        <f t="shared" si="3"/>
        <v>0.79092869089429163</v>
      </c>
      <c r="I34" s="6">
        <f t="shared" si="4"/>
        <v>40241.457256369642</v>
      </c>
    </row>
    <row r="35" spans="2:9" ht="17.100000000000001" customHeight="1">
      <c r="B35" s="38" t="s">
        <v>37</v>
      </c>
      <c r="C35" s="5">
        <v>62863</v>
      </c>
      <c r="D35" s="18">
        <f t="shared" si="0"/>
        <v>8.6907028847719777E-3</v>
      </c>
      <c r="E35" s="19">
        <f t="shared" si="2"/>
        <v>0.9508647569415164</v>
      </c>
      <c r="F35" s="32">
        <v>2686.1243129299996</v>
      </c>
      <c r="G35" s="18">
        <f t="shared" si="1"/>
        <v>2.2045133324932194E-2</v>
      </c>
      <c r="H35" s="18">
        <f t="shared" si="3"/>
        <v>0.81297382421922382</v>
      </c>
      <c r="I35" s="6">
        <f t="shared" si="4"/>
        <v>42729.814245740738</v>
      </c>
    </row>
    <row r="36" spans="2:9" ht="17.100000000000001" customHeight="1">
      <c r="B36" s="38" t="s">
        <v>38</v>
      </c>
      <c r="C36" s="5">
        <v>50916</v>
      </c>
      <c r="D36" s="18">
        <f t="shared" si="0"/>
        <v>7.0390504443162112E-3</v>
      </c>
      <c r="E36" s="19">
        <f t="shared" si="2"/>
        <v>0.95790380738583258</v>
      </c>
      <c r="F36" s="32">
        <v>2306.0625304400019</v>
      </c>
      <c r="G36" s="18">
        <f t="shared" si="1"/>
        <v>1.8925950558009476E-2</v>
      </c>
      <c r="H36" s="18">
        <f t="shared" si="3"/>
        <v>0.83189977477723331</v>
      </c>
      <c r="I36" s="6">
        <f t="shared" si="4"/>
        <v>45291.510142980631</v>
      </c>
    </row>
    <row r="37" spans="2:9" ht="17.100000000000001" customHeight="1">
      <c r="B37" s="38" t="s">
        <v>39</v>
      </c>
      <c r="C37" s="5">
        <v>42243</v>
      </c>
      <c r="D37" s="18">
        <f t="shared" si="0"/>
        <v>5.8400229381579414E-3</v>
      </c>
      <c r="E37" s="19">
        <f t="shared" si="2"/>
        <v>0.96374383032399058</v>
      </c>
      <c r="F37" s="32">
        <v>2019.0084875299992</v>
      </c>
      <c r="G37" s="18">
        <f t="shared" si="1"/>
        <v>1.6570086156294898E-2</v>
      </c>
      <c r="H37" s="18">
        <f t="shared" si="3"/>
        <v>0.84846986093352816</v>
      </c>
      <c r="I37" s="6">
        <f t="shared" si="4"/>
        <v>47795.101851904437</v>
      </c>
    </row>
    <row r="38" spans="2:9" ht="17.100000000000001" customHeight="1">
      <c r="B38" s="39" t="s">
        <v>40</v>
      </c>
      <c r="C38" s="7">
        <v>35648</v>
      </c>
      <c r="D38" s="20">
        <f t="shared" si="0"/>
        <v>4.9282753994615508E-3</v>
      </c>
      <c r="E38" s="21">
        <f t="shared" si="2"/>
        <v>0.96867210572345208</v>
      </c>
      <c r="F38" s="30">
        <v>1795.7888201399996</v>
      </c>
      <c r="G38" s="20">
        <f t="shared" si="1"/>
        <v>1.4738113114439705E-2</v>
      </c>
      <c r="H38" s="20">
        <f t="shared" si="3"/>
        <v>0.8632079740479679</v>
      </c>
      <c r="I38" s="6">
        <f t="shared" si="4"/>
        <v>50375.584047912918</v>
      </c>
    </row>
    <row r="39" spans="2:9" ht="17.100000000000001" customHeight="1">
      <c r="B39" s="40" t="s">
        <v>41</v>
      </c>
      <c r="C39" s="9">
        <v>30055</v>
      </c>
      <c r="D39" s="22">
        <f t="shared" si="0"/>
        <v>4.155052657394998E-3</v>
      </c>
      <c r="E39" s="23">
        <f t="shared" si="2"/>
        <v>0.9728271583808471</v>
      </c>
      <c r="F39" s="31">
        <v>1585.6988393700001</v>
      </c>
      <c r="G39" s="22">
        <f t="shared" si="1"/>
        <v>1.3013895953672814E-2</v>
      </c>
      <c r="H39" s="22">
        <f t="shared" si="3"/>
        <v>0.87622187000164076</v>
      </c>
      <c r="I39" s="10">
        <f t="shared" si="4"/>
        <v>52759.901492929632</v>
      </c>
    </row>
    <row r="40" spans="2:9" ht="17.100000000000001" customHeight="1">
      <c r="B40" s="38" t="s">
        <v>42</v>
      </c>
      <c r="C40" s="5">
        <v>45573</v>
      </c>
      <c r="D40" s="18">
        <f t="shared" si="0"/>
        <v>6.3003897772571042E-3</v>
      </c>
      <c r="E40" s="19">
        <f t="shared" si="2"/>
        <v>0.97912754815810421</v>
      </c>
      <c r="F40" s="32">
        <v>2556.96458785</v>
      </c>
      <c r="G40" s="18">
        <f t="shared" si="1"/>
        <v>2.0985114119605717E-2</v>
      </c>
      <c r="H40" s="18">
        <f t="shared" si="3"/>
        <v>0.89720698412124644</v>
      </c>
      <c r="I40" s="6">
        <f t="shared" si="4"/>
        <v>56107.006074868892</v>
      </c>
    </row>
    <row r="41" spans="2:9" ht="17.100000000000001" customHeight="1">
      <c r="B41" s="38" t="s">
        <v>43</v>
      </c>
      <c r="C41" s="5">
        <v>32606</v>
      </c>
      <c r="D41" s="18">
        <f t="shared" si="0"/>
        <v>4.507724070770964E-3</v>
      </c>
      <c r="E41" s="19">
        <f t="shared" si="2"/>
        <v>0.98363527222887515</v>
      </c>
      <c r="F41" s="32">
        <v>1983.1942402599993</v>
      </c>
      <c r="G41" s="18">
        <f t="shared" si="1"/>
        <v>1.6276157147797884E-2</v>
      </c>
      <c r="H41" s="18">
        <f t="shared" si="3"/>
        <v>0.91348314126904429</v>
      </c>
      <c r="I41" s="6">
        <f t="shared" si="4"/>
        <v>60822.984734711383</v>
      </c>
    </row>
    <row r="42" spans="2:9" ht="17.100000000000001" customHeight="1">
      <c r="B42" s="38" t="s">
        <v>44</v>
      </c>
      <c r="C42" s="5">
        <v>24045</v>
      </c>
      <c r="D42" s="18">
        <f t="shared" si="0"/>
        <v>3.3241803742160283E-3</v>
      </c>
      <c r="E42" s="19">
        <f t="shared" si="2"/>
        <v>0.98695945260309115</v>
      </c>
      <c r="F42" s="32">
        <v>1569.2358780499994</v>
      </c>
      <c r="G42" s="18">
        <f t="shared" si="1"/>
        <v>1.2878783749269013E-2</v>
      </c>
      <c r="H42" s="18">
        <f t="shared" si="3"/>
        <v>0.92636192501831327</v>
      </c>
      <c r="I42" s="6">
        <f t="shared" si="4"/>
        <v>65262.461137450591</v>
      </c>
    </row>
    <row r="43" spans="2:9" ht="17.100000000000001" customHeight="1">
      <c r="B43" s="38" t="s">
        <v>45</v>
      </c>
      <c r="C43" s="5">
        <v>17538</v>
      </c>
      <c r="D43" s="18">
        <f t="shared" si="0"/>
        <v>2.4245986859222587E-3</v>
      </c>
      <c r="E43" s="19">
        <f t="shared" si="2"/>
        <v>0.98938405128901341</v>
      </c>
      <c r="F43" s="32">
        <v>1209.40630128</v>
      </c>
      <c r="G43" s="18">
        <f t="shared" si="1"/>
        <v>9.9256475314236543E-3</v>
      </c>
      <c r="H43" s="18">
        <f t="shared" si="3"/>
        <v>0.93628757254973694</v>
      </c>
      <c r="I43" s="6">
        <f t="shared" si="4"/>
        <v>68959.191542935339</v>
      </c>
    </row>
    <row r="44" spans="2:9" ht="17.100000000000001" customHeight="1">
      <c r="B44" s="39" t="s">
        <v>46</v>
      </c>
      <c r="C44" s="7">
        <v>12909</v>
      </c>
      <c r="D44" s="20">
        <f t="shared" si="0"/>
        <v>1.7846473050844131E-3</v>
      </c>
      <c r="E44" s="21">
        <f t="shared" si="2"/>
        <v>0.99116869859409784</v>
      </c>
      <c r="F44" s="30">
        <v>939.55845154999975</v>
      </c>
      <c r="G44" s="20">
        <f t="shared" si="1"/>
        <v>7.7109950687253839E-3</v>
      </c>
      <c r="H44" s="20">
        <f t="shared" si="3"/>
        <v>0.94399856761846235</v>
      </c>
      <c r="I44" s="8">
        <f t="shared" si="4"/>
        <v>72783.209508869753</v>
      </c>
    </row>
    <row r="45" spans="2:9" ht="17.100000000000001" customHeight="1">
      <c r="B45" s="40" t="s">
        <v>47</v>
      </c>
      <c r="C45" s="9">
        <v>9867</v>
      </c>
      <c r="D45" s="22">
        <f t="shared" si="0"/>
        <v>1.3640959763938263E-3</v>
      </c>
      <c r="E45" s="23">
        <f t="shared" si="2"/>
        <v>0.99253279457049171</v>
      </c>
      <c r="F45" s="31">
        <v>754.03112065999949</v>
      </c>
      <c r="G45" s="22">
        <f t="shared" si="1"/>
        <v>6.1883645913490192E-3</v>
      </c>
      <c r="H45" s="22">
        <f t="shared" si="3"/>
        <v>0.95018693220981132</v>
      </c>
      <c r="I45" s="10">
        <f t="shared" si="4"/>
        <v>76419.491300293856</v>
      </c>
    </row>
    <row r="46" spans="2:9" ht="17.100000000000001" customHeight="1">
      <c r="B46" s="38" t="s">
        <v>48</v>
      </c>
      <c r="C46" s="5">
        <v>21765</v>
      </c>
      <c r="D46" s="18">
        <f t="shared" si="0"/>
        <v>3.0089742501481329E-3</v>
      </c>
      <c r="E46" s="19">
        <f t="shared" si="2"/>
        <v>0.99554176882063983</v>
      </c>
      <c r="F46" s="32">
        <v>1813.6857673999991</v>
      </c>
      <c r="G46" s="18">
        <f t="shared" si="1"/>
        <v>1.4884994100757724E-2</v>
      </c>
      <c r="H46" s="18">
        <f t="shared" si="3"/>
        <v>0.96507192631056904</v>
      </c>
      <c r="I46" s="6">
        <f t="shared" si="4"/>
        <v>83330.382145646639</v>
      </c>
    </row>
    <row r="47" spans="2:9" ht="17.100000000000001" customHeight="1">
      <c r="B47" s="38" t="s">
        <v>49</v>
      </c>
      <c r="C47" s="5">
        <v>10254</v>
      </c>
      <c r="D47" s="18">
        <f t="shared" si="0"/>
        <v>1.4175980685053506E-3</v>
      </c>
      <c r="E47" s="19">
        <f t="shared" si="2"/>
        <v>0.99695936688914522</v>
      </c>
      <c r="F47" s="32">
        <v>984.30957474999968</v>
      </c>
      <c r="G47" s="18">
        <f t="shared" si="1"/>
        <v>8.0782693875778699E-3</v>
      </c>
      <c r="H47" s="18">
        <f t="shared" si="3"/>
        <v>0.97315019569814687</v>
      </c>
      <c r="I47" s="6">
        <f t="shared" si="4"/>
        <v>95992.741832455591</v>
      </c>
    </row>
    <row r="48" spans="2:9" ht="17.100000000000001" customHeight="1">
      <c r="B48" s="38" t="s">
        <v>50</v>
      </c>
      <c r="C48" s="5">
        <v>5806</v>
      </c>
      <c r="D48" s="18">
        <f t="shared" si="0"/>
        <v>8.0266962997289503E-4</v>
      </c>
      <c r="E48" s="19">
        <f t="shared" si="2"/>
        <v>0.9977620365191181</v>
      </c>
      <c r="F48" s="32">
        <v>626.22829782999997</v>
      </c>
      <c r="G48" s="18">
        <f t="shared" si="1"/>
        <v>5.1394815389050313E-3</v>
      </c>
      <c r="H48" s="18">
        <f t="shared" si="3"/>
        <v>0.97828967723705185</v>
      </c>
      <c r="I48" s="6">
        <f t="shared" si="4"/>
        <v>107858.81808990698</v>
      </c>
    </row>
    <row r="49" spans="2:9" ht="17.100000000000001" customHeight="1">
      <c r="B49" s="38" t="s">
        <v>51</v>
      </c>
      <c r="C49" s="5">
        <v>3628</v>
      </c>
      <c r="D49" s="18">
        <f t="shared" si="0"/>
        <v>5.0156483250803703E-4</v>
      </c>
      <c r="E49" s="19">
        <f t="shared" si="2"/>
        <v>0.99826360135162617</v>
      </c>
      <c r="F49" s="32">
        <v>438.90653512000006</v>
      </c>
      <c r="G49" s="18">
        <f t="shared" si="1"/>
        <v>3.6021240853704988E-3</v>
      </c>
      <c r="H49" s="18">
        <f t="shared" si="3"/>
        <v>0.98189180132242238</v>
      </c>
      <c r="I49" s="6">
        <f t="shared" si="4"/>
        <v>120977.54551267918</v>
      </c>
    </row>
    <row r="50" spans="2:9" ht="17.100000000000001" customHeight="1">
      <c r="B50" s="39" t="s">
        <v>52</v>
      </c>
      <c r="C50" s="7">
        <v>2554</v>
      </c>
      <c r="D50" s="20">
        <f t="shared" si="0"/>
        <v>3.5308615827605477E-4</v>
      </c>
      <c r="E50" s="21">
        <f t="shared" si="2"/>
        <v>0.99861668750990218</v>
      </c>
      <c r="F50" s="30">
        <v>339.13742594000001</v>
      </c>
      <c r="G50" s="20">
        <f t="shared" si="1"/>
        <v>2.7833148802284976E-3</v>
      </c>
      <c r="H50" s="20">
        <f t="shared" si="3"/>
        <v>0.98467511620265091</v>
      </c>
      <c r="I50" s="8">
        <f t="shared" si="4"/>
        <v>132786.77601409552</v>
      </c>
    </row>
    <row r="51" spans="2:9" ht="17.100000000000001" customHeight="1">
      <c r="B51" s="38" t="s">
        <v>53</v>
      </c>
      <c r="C51" s="5">
        <v>1791</v>
      </c>
      <c r="D51" s="18">
        <f t="shared" si="0"/>
        <v>2.4760270535333361E-4</v>
      </c>
      <c r="E51" s="19">
        <f t="shared" si="2"/>
        <v>0.99886429021525547</v>
      </c>
      <c r="F51" s="32">
        <v>253.45339486000012</v>
      </c>
      <c r="G51" s="18">
        <f t="shared" si="1"/>
        <v>2.0801024935628116E-3</v>
      </c>
      <c r="H51" s="18">
        <f t="shared" si="3"/>
        <v>0.98675521869621374</v>
      </c>
      <c r="I51" s="6">
        <f t="shared" si="4"/>
        <v>141515.0166722502</v>
      </c>
    </row>
    <row r="52" spans="2:9" ht="17.100000000000001" customHeight="1">
      <c r="B52" s="38" t="s">
        <v>54</v>
      </c>
      <c r="C52" s="5">
        <v>4215</v>
      </c>
      <c r="D52" s="18">
        <f t="shared" si="0"/>
        <v>5.827165846255171E-4</v>
      </c>
      <c r="E52" s="19">
        <f t="shared" si="2"/>
        <v>0.99944700679988097</v>
      </c>
      <c r="F52" s="32">
        <v>675.38138388999994</v>
      </c>
      <c r="G52" s="18">
        <f t="shared" si="1"/>
        <v>5.542882948999339E-3</v>
      </c>
      <c r="H52" s="18">
        <f t="shared" si="3"/>
        <v>0.99229810164521304</v>
      </c>
      <c r="I52" s="6">
        <f t="shared" si="4"/>
        <v>160232.8312906287</v>
      </c>
    </row>
    <row r="53" spans="2:9" ht="17.100000000000001" customHeight="1">
      <c r="B53" s="38" t="s">
        <v>55</v>
      </c>
      <c r="C53" s="5">
        <v>1533</v>
      </c>
      <c r="D53" s="18">
        <f t="shared" si="0"/>
        <v>2.1193464394565073E-4</v>
      </c>
      <c r="E53" s="19">
        <f t="shared" si="2"/>
        <v>0.99965894144382661</v>
      </c>
      <c r="F53" s="32">
        <v>274.24304714000004</v>
      </c>
      <c r="G53" s="18">
        <f t="shared" si="1"/>
        <v>2.2507240296121456E-3</v>
      </c>
      <c r="H53" s="18">
        <f t="shared" si="3"/>
        <v>0.99454882567482517</v>
      </c>
      <c r="I53" s="6">
        <f t="shared" si="4"/>
        <v>178893.05097195046</v>
      </c>
    </row>
    <row r="54" spans="2:9" ht="17.100000000000001" customHeight="1">
      <c r="B54" s="38" t="s">
        <v>56</v>
      </c>
      <c r="C54" s="5">
        <v>719</v>
      </c>
      <c r="D54" s="18">
        <f t="shared" si="0"/>
        <v>9.9400527721410872E-5</v>
      </c>
      <c r="E54" s="19">
        <f t="shared" si="2"/>
        <v>0.999758341971548</v>
      </c>
      <c r="F54" s="32">
        <v>137.36433661000001</v>
      </c>
      <c r="G54" s="18">
        <f t="shared" si="1"/>
        <v>1.1273547914672517E-3</v>
      </c>
      <c r="H54" s="18">
        <f t="shared" si="3"/>
        <v>0.99567618046629247</v>
      </c>
      <c r="I54" s="6">
        <f t="shared" si="4"/>
        <v>191049.14688456192</v>
      </c>
    </row>
    <row r="55" spans="2:9" ht="17.100000000000001" customHeight="1" thickBot="1">
      <c r="B55" s="41" t="s">
        <v>57</v>
      </c>
      <c r="C55" s="11">
        <v>1748</v>
      </c>
      <c r="D55" s="24">
        <f t="shared" si="0"/>
        <v>2.4165802845205314E-4</v>
      </c>
      <c r="E55" s="19">
        <f t="shared" si="2"/>
        <v>1</v>
      </c>
      <c r="F55" s="33">
        <v>526.84266422999997</v>
      </c>
      <c r="G55" s="24">
        <f t="shared" si="1"/>
        <v>4.3238195337073002E-3</v>
      </c>
      <c r="H55" s="18">
        <f t="shared" si="3"/>
        <v>0.99999999999999978</v>
      </c>
      <c r="I55" s="6">
        <f t="shared" si="4"/>
        <v>301397.40516590385</v>
      </c>
    </row>
    <row r="56" spans="2:9" ht="17.100000000000001" customHeight="1" thickTop="1" thickBot="1">
      <c r="B56" s="12" t="s">
        <v>8</v>
      </c>
      <c r="C56" s="13">
        <v>7233362</v>
      </c>
      <c r="D56" s="36">
        <f t="shared" si="0"/>
        <v>1</v>
      </c>
      <c r="E56" s="25"/>
      <c r="F56" s="34">
        <v>121846.58960044016</v>
      </c>
      <c r="G56" s="36">
        <f t="shared" si="1"/>
        <v>1</v>
      </c>
      <c r="H56" s="25"/>
      <c r="I56" s="14">
        <f>F56*10^6/C56</f>
        <v>16845.08387668696</v>
      </c>
    </row>
    <row r="57" spans="2:9" ht="12" customHeight="1" thickTop="1">
      <c r="B57" s="15"/>
    </row>
    <row r="58" spans="2:9" ht="12" customHeight="1">
      <c r="B58" s="15"/>
    </row>
    <row r="60" spans="2:9">
      <c r="E60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3:E56 G43:H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III.B.3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2019-09-20T09:40:21Z</dcterms:modified>
</cp:coreProperties>
</file>