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<sst xmlns="http://schemas.openxmlformats.org/spreadsheetml/2006/main" count="70" uniqueCount="66">
  <si>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</si>
  <si>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</si>
  <si>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</si>
  <si>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</si>
  <si>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</si>
  <si>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</si>
  <si>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</si>
  <si>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</si>
  <si>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</si>
  <si>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</si>
  <si>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</si>
  <si>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</si>
  <si>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</si>
  <si>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</si>
  <si>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</si>
  <si>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</si>
  <si>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</si>
  <si>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</si>
  <si>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</si>
  <si>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</si>
  <si>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</si>
  <si>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</si>
  <si>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</si>
  <si>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</si>
  <si>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</si>
  <si>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</si>
  <si>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</si>
  <si>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</si>
  <si>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</si>
  <si>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</si>
  <si>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</si>
  <si>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</si>
  <si>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</si>
  <si>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</si>
  <si>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</si>
  <si>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</si>
  <si>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</si>
  <si>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</si>
  <si>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</si>
  <si>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</si>
  <si>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</si>
  <si>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</si>
  <si>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</si>
  <si>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</si>
  <si>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</si>
  <si>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</si>
  <si>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</si>
  <si>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</si>
  <si>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</si>
  <si>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</si>
  <si>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</si>
  <si>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</si>
  <si>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</si>
  <si>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</si>
  <si>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</si>
  <si>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</si>
  <si>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</si>
  <si>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</si>
  <si>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</si>
  <si>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</si>
  <si>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</si>
  <si>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</si>
  <si>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</si>
  <si>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</si>
  <si>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III.B.4. BASE LIQUIDABLE DEL AHORRO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</si>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</sst>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28187</v>
      </c>
      <c r="D9" s="15">
        <f t="shared" ref="D9:D56" si="0">C9/$C$56</f>
        <v>5.4734462030552036E-3</v>
      </c>
      <c r="E9" s="16">
        <f>D9</f>
        <v>5.4734462030552036E-3</v>
      </c>
      <c r="F9" s="25">
        <v>7.221179990000012</v>
      </c>
      <c r="G9" s="15">
        <f t="shared" ref="G9:G56" si="1">F9/$F$56</f>
        <v>6.8102474512563081E-4</v>
      </c>
      <c r="H9" s="15">
        <f>G9</f>
        <v>6.8102474512563081E-4</v>
      </c>
      <c r="I9" s="5">
        <f>F9*10^6/C9</f>
        <v>256.18831340689013</v>
      </c>
      <c r="J9" s="3"/>
    </row>
    <row r="10" spans="2:10" ht="17.100000000000001" customHeight="1">
      <c r="B10" s="36" t="s">
        <v>12</v>
      </c>
      <c r="C10" s="4">
        <v>550380</v>
      </c>
      <c r="D10" s="17">
        <f t="shared" si="0"/>
        <v>0.10687463444983583</v>
      </c>
      <c r="E10" s="18">
        <f>E9+D10</f>
        <v>0.11234808065289104</v>
      </c>
      <c r="F10" s="26">
        <v>79.54609028999883</v>
      </c>
      <c r="G10" s="17">
        <f t="shared" si="1"/>
        <v>7.5019395639640855E-3</v>
      </c>
      <c r="H10" s="17">
        <f>H9+G10</f>
        <v>8.1829643090897165E-3</v>
      </c>
      <c r="I10" s="5">
        <f>F10*10^6/C10</f>
        <v>144.52939839746873</v>
      </c>
    </row>
    <row r="11" spans="2:10" ht="17.100000000000001" customHeight="1">
      <c r="B11" s="36" t="s">
        <v>13</v>
      </c>
      <c r="C11" s="4">
        <v>276883</v>
      </c>
      <c r="D11" s="17">
        <f t="shared" si="0"/>
        <v>5.3766069643471595E-2</v>
      </c>
      <c r="E11" s="18">
        <f t="shared" ref="E11:E55" si="2">E10+D11</f>
        <v>0.16611415029636262</v>
      </c>
      <c r="F11" s="26">
        <v>81.820332579999771</v>
      </c>
      <c r="G11" s="17">
        <f t="shared" si="1"/>
        <v>7.7164218616005724E-3</v>
      </c>
      <c r="H11" s="17">
        <f t="shared" ref="H11:H55" si="3">H10+G11</f>
        <v>1.589938617069029E-2</v>
      </c>
      <c r="I11" s="5">
        <f>F11*10^6/C11</f>
        <v>295.50507824604534</v>
      </c>
    </row>
    <row r="12" spans="2:10" ht="17.100000000000001" customHeight="1">
      <c r="B12" s="36" t="s">
        <v>14</v>
      </c>
      <c r="C12" s="4">
        <v>449344</v>
      </c>
      <c r="D12" s="17">
        <f t="shared" si="0"/>
        <v>8.7255125081265733E-2</v>
      </c>
      <c r="E12" s="18">
        <f t="shared" si="2"/>
        <v>0.25336927537762832</v>
      </c>
      <c r="F12" s="26">
        <v>146.35019765999985</v>
      </c>
      <c r="G12" s="17">
        <f t="shared" si="1"/>
        <v>1.3802191082137384E-2</v>
      </c>
      <c r="H12" s="17">
        <f t="shared" si="3"/>
        <v>2.9701577252827675E-2</v>
      </c>
      <c r="I12" s="5">
        <f>F12*10^6/C12</f>
        <v>325.69745598027311</v>
      </c>
    </row>
    <row r="13" spans="2:10" ht="17.100000000000001" customHeight="1">
      <c r="B13" s="36" t="s">
        <v>15</v>
      </c>
      <c r="C13" s="4">
        <v>326447</v>
      </c>
      <c r="D13" s="17">
        <f t="shared" si="0"/>
        <v>6.33905734079101E-2</v>
      </c>
      <c r="E13" s="18">
        <f t="shared" si="2"/>
        <v>0.31675984878553842</v>
      </c>
      <c r="F13" s="26">
        <v>158.10090103000007</v>
      </c>
      <c r="G13" s="17">
        <f t="shared" si="1"/>
        <v>1.4910392204209302E-2</v>
      </c>
      <c r="H13" s="17">
        <f t="shared" si="3"/>
        <v>4.4611969457036979E-2</v>
      </c>
      <c r="I13" s="5">
        <f t="shared" ref="I13:I55" si="4">F13*10^6/C13</f>
        <v>484.30802252739363</v>
      </c>
    </row>
    <row r="14" spans="2:10" ht="17.100000000000001" customHeight="1">
      <c r="B14" s="37" t="s">
        <v>16</v>
      </c>
      <c r="C14" s="6">
        <v>199336</v>
      </c>
      <c r="D14" s="19">
        <f t="shared" si="0"/>
        <v>3.8707733080221803E-2</v>
      </c>
      <c r="E14" s="20">
        <f t="shared" si="2"/>
        <v>0.35546758186576022</v>
      </c>
      <c r="F14" s="27">
        <v>140.32476866000019</v>
      </c>
      <c r="G14" s="19">
        <f t="shared" si="1"/>
        <v>1.3233936828029345E-2</v>
      </c>
      <c r="H14" s="19">
        <f t="shared" si="3"/>
        <v>5.784590628506632E-2</v>
      </c>
      <c r="I14" s="5">
        <f t="shared" si="4"/>
        <v>703.96099379941495</v>
      </c>
    </row>
    <row r="15" spans="2:10" ht="17.100000000000001" customHeight="1">
      <c r="B15" s="36" t="s">
        <v>17</v>
      </c>
      <c r="C15" s="4">
        <v>158548</v>
      </c>
      <c r="D15" s="17">
        <f t="shared" si="0"/>
        <v>3.0787382431688239E-2</v>
      </c>
      <c r="E15" s="18">
        <f t="shared" si="2"/>
        <v>0.38625496429744843</v>
      </c>
      <c r="F15" s="26">
        <v>121.96111523999997</v>
      </c>
      <c r="G15" s="17">
        <f t="shared" si="1"/>
        <v>1.1502072727252229E-2</v>
      </c>
      <c r="H15" s="17">
        <f t="shared" si="3"/>
        <v>6.9347979012318553E-2</v>
      </c>
      <c r="I15" s="9">
        <f t="shared" si="4"/>
        <v>769.23780331508419</v>
      </c>
    </row>
    <row r="16" spans="2:10" ht="17.100000000000001" customHeight="1">
      <c r="B16" s="36" t="s">
        <v>18</v>
      </c>
      <c r="C16" s="4">
        <v>137722</v>
      </c>
      <c r="D16" s="17">
        <f t="shared" si="0"/>
        <v>2.6743319898434339E-2</v>
      </c>
      <c r="E16" s="18">
        <f t="shared" si="2"/>
        <v>0.41299828419588275</v>
      </c>
      <c r="F16" s="26">
        <v>106.50371443</v>
      </c>
      <c r="G16" s="17">
        <f t="shared" si="1"/>
        <v>1.0044295402561155E-2</v>
      </c>
      <c r="H16" s="17">
        <f t="shared" si="3"/>
        <v>7.9392274414879713E-2</v>
      </c>
      <c r="I16" s="5">
        <f t="shared" si="4"/>
        <v>773.32390199096733</v>
      </c>
    </row>
    <row r="17" spans="2:9" ht="17.100000000000001" customHeight="1">
      <c r="B17" s="36" t="s">
        <v>19</v>
      </c>
      <c r="C17" s="4">
        <v>125941</v>
      </c>
      <c r="D17" s="17">
        <f t="shared" si="0"/>
        <v>2.4455645803348188E-2</v>
      </c>
      <c r="E17" s="18">
        <f t="shared" si="2"/>
        <v>0.43745392999923094</v>
      </c>
      <c r="F17" s="26">
        <v>100.66606333999994</v>
      </c>
      <c r="G17" s="17">
        <f t="shared" si="1"/>
        <v>9.4937503598942902E-3</v>
      </c>
      <c r="H17" s="17">
        <f t="shared" si="3"/>
        <v>8.8886024774774003E-2</v>
      </c>
      <c r="I17" s="5">
        <f t="shared" si="4"/>
        <v>799.31129131895045</v>
      </c>
    </row>
    <row r="18" spans="2:9" ht="17.100000000000001" customHeight="1">
      <c r="B18" s="36" t="s">
        <v>20</v>
      </c>
      <c r="C18" s="4">
        <v>170446</v>
      </c>
      <c r="D18" s="17">
        <f t="shared" si="0"/>
        <v>3.3097775979208398E-2</v>
      </c>
      <c r="E18" s="18">
        <f t="shared" si="2"/>
        <v>0.47055170597843932</v>
      </c>
      <c r="F18" s="26">
        <v>105.65829300999994</v>
      </c>
      <c r="G18" s="17">
        <f t="shared" si="1"/>
        <v>9.9645642633461491E-3</v>
      </c>
      <c r="H18" s="17">
        <f t="shared" si="3"/>
        <v>9.8850589038120149E-2</v>
      </c>
      <c r="I18" s="5">
        <f t="shared" si="4"/>
        <v>619.89306296422285</v>
      </c>
    </row>
    <row r="19" spans="2:9" ht="17.100000000000001" customHeight="1">
      <c r="B19" s="36" t="s">
        <v>21</v>
      </c>
      <c r="C19" s="4">
        <v>194946</v>
      </c>
      <c r="D19" s="17">
        <f t="shared" si="0"/>
        <v>3.7855268155561062E-2</v>
      </c>
      <c r="E19" s="18">
        <f t="shared" si="2"/>
        <v>0.50840697413400038</v>
      </c>
      <c r="F19" s="26">
        <v>124.00886268999984</v>
      </c>
      <c r="G19" s="17">
        <f t="shared" si="1"/>
        <v>1.1695194445191548E-2</v>
      </c>
      <c r="H19" s="17">
        <f t="shared" si="3"/>
        <v>0.11054578348331169</v>
      </c>
      <c r="I19" s="5">
        <f t="shared" si="4"/>
        <v>636.11904163204088</v>
      </c>
    </row>
    <row r="20" spans="2:9" ht="17.100000000000001" customHeight="1">
      <c r="B20" s="37" t="s">
        <v>22</v>
      </c>
      <c r="C20" s="6">
        <v>183129</v>
      </c>
      <c r="D20" s="19">
        <f t="shared" si="0"/>
        <v>3.5560603459725983E-2</v>
      </c>
      <c r="E20" s="20">
        <f t="shared" si="2"/>
        <v>0.54396757759372638</v>
      </c>
      <c r="F20" s="27">
        <v>128.95898008999998</v>
      </c>
      <c r="G20" s="19">
        <f t="shared" si="1"/>
        <v>1.2162036768100747E-2</v>
      </c>
      <c r="H20" s="19">
        <f t="shared" si="3"/>
        <v>0.12270782025141244</v>
      </c>
      <c r="I20" s="7">
        <f t="shared" si="4"/>
        <v>704.19747877179464</v>
      </c>
    </row>
    <row r="21" spans="2:9" ht="17.100000000000001" customHeight="1">
      <c r="B21" s="38" t="s">
        <v>23</v>
      </c>
      <c r="C21" s="8">
        <v>171032</v>
      </c>
      <c r="D21" s="21">
        <f t="shared" si="0"/>
        <v>3.3211567424732587E-2</v>
      </c>
      <c r="E21" s="22">
        <f t="shared" si="2"/>
        <v>0.57717914501845902</v>
      </c>
      <c r="F21" s="28">
        <v>134.11194910999998</v>
      </c>
      <c r="G21" s="21">
        <f t="shared" si="1"/>
        <v>1.2648009894147392E-2</v>
      </c>
      <c r="H21" s="21">
        <f t="shared" si="3"/>
        <v>0.13535583014555982</v>
      </c>
      <c r="I21" s="5">
        <f t="shared" si="4"/>
        <v>784.13366568829213</v>
      </c>
    </row>
    <row r="22" spans="2:9" ht="17.100000000000001" customHeight="1">
      <c r="B22" s="36" t="s">
        <v>24</v>
      </c>
      <c r="C22" s="4">
        <v>170163</v>
      </c>
      <c r="D22" s="17">
        <f t="shared" si="0"/>
        <v>3.3042822089987677E-2</v>
      </c>
      <c r="E22" s="18">
        <f t="shared" si="2"/>
        <v>0.61022196710844667</v>
      </c>
      <c r="F22" s="26">
        <v>138.9510125299999</v>
      </c>
      <c r="G22" s="17">
        <f t="shared" si="1"/>
        <v>1.3104378789094739E-2</v>
      </c>
      <c r="H22" s="17">
        <f t="shared" si="3"/>
        <v>0.14846020893465456</v>
      </c>
      <c r="I22" s="5">
        <f t="shared" si="4"/>
        <v>816.57594500567052</v>
      </c>
    </row>
    <row r="23" spans="2:9" ht="17.100000000000001" customHeight="1">
      <c r="B23" s="36" t="s">
        <v>25</v>
      </c>
      <c r="C23" s="4">
        <v>170764</v>
      </c>
      <c r="D23" s="17">
        <f t="shared" si="0"/>
        <v>3.3159526285823915E-2</v>
      </c>
      <c r="E23" s="18">
        <f t="shared" si="2"/>
        <v>0.64338149339427053</v>
      </c>
      <c r="F23" s="26">
        <v>139.50417504999982</v>
      </c>
      <c r="G23" s="17">
        <f t="shared" si="1"/>
        <v>1.3156547183279301E-2</v>
      </c>
      <c r="H23" s="17">
        <f t="shared" si="3"/>
        <v>0.16161675611793386</v>
      </c>
      <c r="I23" s="5">
        <f t="shared" si="4"/>
        <v>816.94136381204351</v>
      </c>
    </row>
    <row r="24" spans="2:9" ht="17.100000000000001" customHeight="1">
      <c r="B24" s="36" t="s">
        <v>26</v>
      </c>
      <c r="C24" s="4">
        <v>155879</v>
      </c>
      <c r="D24" s="17">
        <f t="shared" si="0"/>
        <v>3.0269107059497005E-2</v>
      </c>
      <c r="E24" s="18">
        <f t="shared" si="2"/>
        <v>0.67365060045376757</v>
      </c>
      <c r="F24" s="26">
        <v>138.51553802999999</v>
      </c>
      <c r="G24" s="17">
        <f t="shared" si="1"/>
        <v>1.3063309474830056E-2</v>
      </c>
      <c r="H24" s="17">
        <f t="shared" si="3"/>
        <v>0.17468006559276392</v>
      </c>
      <c r="I24" s="5">
        <f t="shared" si="4"/>
        <v>888.60935745033009</v>
      </c>
    </row>
    <row r="25" spans="2:9" ht="17.100000000000001" customHeight="1">
      <c r="B25" s="36" t="s">
        <v>27</v>
      </c>
      <c r="C25" s="4">
        <v>139948</v>
      </c>
      <c r="D25" s="17">
        <f t="shared" si="0"/>
        <v>2.7175572044742951E-2</v>
      </c>
      <c r="E25" s="18">
        <f t="shared" si="2"/>
        <v>0.70082617249851054</v>
      </c>
      <c r="F25" s="26">
        <v>132.43532513999986</v>
      </c>
      <c r="G25" s="17">
        <f t="shared" si="1"/>
        <v>1.2489888588014312E-2</v>
      </c>
      <c r="H25" s="17">
        <f t="shared" si="3"/>
        <v>0.18716995418077823</v>
      </c>
      <c r="I25" s="5">
        <f t="shared" si="4"/>
        <v>946.31809772201007</v>
      </c>
    </row>
    <row r="26" spans="2:9" ht="17.100000000000001" customHeight="1">
      <c r="B26" s="37" t="s">
        <v>28</v>
      </c>
      <c r="C26" s="6">
        <v>128838</v>
      </c>
      <c r="D26" s="19">
        <f t="shared" si="0"/>
        <v>2.5018194980282623E-2</v>
      </c>
      <c r="E26" s="20">
        <f t="shared" si="2"/>
        <v>0.72584436747879311</v>
      </c>
      <c r="F26" s="29">
        <v>128.85078130999986</v>
      </c>
      <c r="G26" s="19">
        <f t="shared" si="1"/>
        <v>1.215183261217685E-2</v>
      </c>
      <c r="H26" s="19">
        <f t="shared" si="3"/>
        <v>0.19932178679295506</v>
      </c>
      <c r="I26" s="5">
        <f t="shared" si="4"/>
        <v>1000.099204504881</v>
      </c>
    </row>
    <row r="27" spans="2:9" ht="17.100000000000001" customHeight="1">
      <c r="B27" s="38" t="s">
        <v>29</v>
      </c>
      <c r="C27" s="8">
        <v>122702</v>
      </c>
      <c r="D27" s="21">
        <f t="shared" si="0"/>
        <v>2.3826685919298953E-2</v>
      </c>
      <c r="E27" s="22">
        <f t="shared" si="2"/>
        <v>0.74967105339809204</v>
      </c>
      <c r="F27" s="30">
        <v>127.12660748999997</v>
      </c>
      <c r="G27" s="21">
        <f t="shared" si="1"/>
        <v>1.1989226910900361E-2</v>
      </c>
      <c r="H27" s="21">
        <f t="shared" si="3"/>
        <v>0.21131101370385541</v>
      </c>
      <c r="I27" s="9">
        <f t="shared" si="4"/>
        <v>1036.0597829701223</v>
      </c>
    </row>
    <row r="28" spans="2:9" ht="17.100000000000001" customHeight="1">
      <c r="B28" s="36" t="s">
        <v>30</v>
      </c>
      <c r="C28" s="4">
        <v>114741</v>
      </c>
      <c r="D28" s="17">
        <f t="shared" si="0"/>
        <v>2.2280792237015543E-2</v>
      </c>
      <c r="E28" s="18">
        <f t="shared" si="2"/>
        <v>0.77195184563510755</v>
      </c>
      <c r="F28" s="31">
        <v>123.67261748000001</v>
      </c>
      <c r="G28" s="17">
        <f t="shared" si="1"/>
        <v>1.1663483380136119E-2</v>
      </c>
      <c r="H28" s="17">
        <f t="shared" si="3"/>
        <v>0.22297449708399153</v>
      </c>
      <c r="I28" s="5">
        <f t="shared" si="4"/>
        <v>1077.8415516685407</v>
      </c>
    </row>
    <row r="29" spans="2:9" ht="17.100000000000001" customHeight="1">
      <c r="B29" s="36" t="s">
        <v>31</v>
      </c>
      <c r="C29" s="4">
        <v>106125</v>
      </c>
      <c r="D29" s="17">
        <f t="shared" si="0"/>
        <v>2.0607708457772499E-2</v>
      </c>
      <c r="E29" s="18">
        <f t="shared" si="2"/>
        <v>0.79255955409288004</v>
      </c>
      <c r="F29" s="31">
        <v>119.9473302</v>
      </c>
      <c r="G29" s="17">
        <f t="shared" si="1"/>
        <v>1.131215398190826E-2</v>
      </c>
      <c r="H29" s="17">
        <f t="shared" si="3"/>
        <v>0.2342866510658998</v>
      </c>
      <c r="I29" s="5">
        <f t="shared" si="4"/>
        <v>1130.2457498233216</v>
      </c>
    </row>
    <row r="30" spans="2:9" ht="17.100000000000001" customHeight="1">
      <c r="B30" s="36" t="s">
        <v>32</v>
      </c>
      <c r="C30" s="4">
        <v>208583</v>
      </c>
      <c r="D30" s="17">
        <f t="shared" si="0"/>
        <v>4.0503346555925197E-2</v>
      </c>
      <c r="E30" s="18">
        <f t="shared" si="2"/>
        <v>0.83306290064880528</v>
      </c>
      <c r="F30" s="31">
        <v>245.07461091999937</v>
      </c>
      <c r="G30" s="17">
        <f t="shared" si="1"/>
        <v>2.3112825697418383E-2</v>
      </c>
      <c r="H30" s="17">
        <f t="shared" si="3"/>
        <v>0.2573994767633182</v>
      </c>
      <c r="I30" s="5">
        <f t="shared" si="4"/>
        <v>1174.9500722494133</v>
      </c>
    </row>
    <row r="31" spans="2:9" ht="17.100000000000001" customHeight="1">
      <c r="B31" s="36" t="s">
        <v>33</v>
      </c>
      <c r="C31" s="4">
        <v>184924</v>
      </c>
      <c r="D31" s="17">
        <f t="shared" si="0"/>
        <v>3.5909162580401617E-2</v>
      </c>
      <c r="E31" s="18">
        <f t="shared" si="2"/>
        <v>0.86897206322920695</v>
      </c>
      <c r="F31" s="31">
        <v>243.95056722999988</v>
      </c>
      <c r="G31" s="17">
        <f t="shared" si="1"/>
        <v>2.3006817874797698E-2</v>
      </c>
      <c r="H31" s="17">
        <f t="shared" si="3"/>
        <v>0.28040629463811589</v>
      </c>
      <c r="I31" s="5">
        <f t="shared" si="4"/>
        <v>1319.1936537712784</v>
      </c>
    </row>
    <row r="32" spans="2:9" ht="17.100000000000001" customHeight="1">
      <c r="B32" s="37" t="s">
        <v>34</v>
      </c>
      <c r="C32" s="6">
        <v>140767</v>
      </c>
      <c r="D32" s="19">
        <f t="shared" si="0"/>
        <v>2.7334608211781027E-2</v>
      </c>
      <c r="E32" s="20">
        <f t="shared" si="2"/>
        <v>0.89630667144098797</v>
      </c>
      <c r="F32" s="29">
        <v>239.56103979999983</v>
      </c>
      <c r="G32" s="19">
        <f t="shared" si="1"/>
        <v>2.2592844424007455E-2</v>
      </c>
      <c r="H32" s="19">
        <f t="shared" si="3"/>
        <v>0.30299913906212333</v>
      </c>
      <c r="I32" s="7">
        <f t="shared" si="4"/>
        <v>1701.8267051226483</v>
      </c>
    </row>
    <row r="33" spans="2:9" ht="17.100000000000001" customHeight="1">
      <c r="B33" s="38" t="s">
        <v>35</v>
      </c>
      <c r="C33" s="8">
        <v>98469</v>
      </c>
      <c r="D33" s="21">
        <f t="shared" si="0"/>
        <v>1.9121040698500825E-2</v>
      </c>
      <c r="E33" s="22">
        <f t="shared" si="2"/>
        <v>0.91542771213948881</v>
      </c>
      <c r="F33" s="30">
        <v>214.27028798999984</v>
      </c>
      <c r="G33" s="21">
        <f t="shared" si="1"/>
        <v>2.0207690220775804E-2</v>
      </c>
      <c r="H33" s="21">
        <f t="shared" si="3"/>
        <v>0.32320682928289912</v>
      </c>
      <c r="I33" s="5">
        <f t="shared" si="4"/>
        <v>2176.0177110562699</v>
      </c>
    </row>
    <row r="34" spans="2:9" ht="17.100000000000001" customHeight="1">
      <c r="B34" s="36" t="s">
        <v>36</v>
      </c>
      <c r="C34" s="4">
        <v>69445</v>
      </c>
      <c r="D34" s="17">
        <f t="shared" si="0"/>
        <v>1.3485063028033087E-2</v>
      </c>
      <c r="E34" s="18">
        <f t="shared" si="2"/>
        <v>0.92891277516752191</v>
      </c>
      <c r="F34" s="31">
        <v>197.24607737000002</v>
      </c>
      <c r="G34" s="17">
        <f t="shared" si="1"/>
        <v>1.8602148091303082E-2</v>
      </c>
      <c r="H34" s="17">
        <f t="shared" si="3"/>
        <v>0.34180897737420218</v>
      </c>
      <c r="I34" s="5">
        <f t="shared" si="4"/>
        <v>2840.3207915616681</v>
      </c>
    </row>
    <row r="35" spans="2:9" ht="17.100000000000001" customHeight="1">
      <c r="B35" s="36" t="s">
        <v>37</v>
      </c>
      <c r="C35" s="4">
        <v>53040</v>
      </c>
      <c r="D35" s="17">
        <f t="shared" si="0"/>
        <v>1.029948510341817E-2</v>
      </c>
      <c r="E35" s="18">
        <f t="shared" si="2"/>
        <v>0.93921226027094007</v>
      </c>
      <c r="F35" s="31">
        <v>177.3346969799999</v>
      </c>
      <c r="G35" s="17">
        <f t="shared" si="1"/>
        <v>1.6724318875859401E-2</v>
      </c>
      <c r="H35" s="17">
        <f t="shared" si="3"/>
        <v>0.35853329625006158</v>
      </c>
      <c r="I35" s="5">
        <f t="shared" si="4"/>
        <v>3343.414347285066</v>
      </c>
    </row>
    <row r="36" spans="2:9" ht="17.100000000000001" customHeight="1">
      <c r="B36" s="36" t="s">
        <v>38</v>
      </c>
      <c r="C36" s="4">
        <v>43216</v>
      </c>
      <c r="D36" s="17">
        <f t="shared" si="0"/>
        <v>8.3918278323778222E-3</v>
      </c>
      <c r="E36" s="18">
        <f t="shared" si="2"/>
        <v>0.94760408810331787</v>
      </c>
      <c r="F36" s="31">
        <v>161.0099219300001</v>
      </c>
      <c r="G36" s="17">
        <f t="shared" si="1"/>
        <v>1.5184740055908211E-2</v>
      </c>
      <c r="H36" s="17">
        <f t="shared" si="3"/>
        <v>0.37371803630596978</v>
      </c>
      <c r="I36" s="5">
        <f t="shared" si="4"/>
        <v>3725.7016366623493</v>
      </c>
    </row>
    <row r="37" spans="2:9" ht="17.100000000000001" customHeight="1">
      <c r="B37" s="36" t="s">
        <v>39</v>
      </c>
      <c r="C37" s="4">
        <v>36142</v>
      </c>
      <c r="D37" s="17">
        <f t="shared" si="0"/>
        <v>7.0181747852137918E-3</v>
      </c>
      <c r="E37" s="18">
        <f t="shared" si="2"/>
        <v>0.95462226288853169</v>
      </c>
      <c r="F37" s="31">
        <v>150.44890930999989</v>
      </c>
      <c r="G37" s="17">
        <f t="shared" si="1"/>
        <v>1.4188737887597183E-2</v>
      </c>
      <c r="H37" s="17">
        <f t="shared" si="3"/>
        <v>0.38790677419356695</v>
      </c>
      <c r="I37" s="5">
        <f t="shared" si="4"/>
        <v>4162.7167647058795</v>
      </c>
    </row>
    <row r="38" spans="2:9" ht="17.100000000000001" customHeight="1">
      <c r="B38" s="37" t="s">
        <v>40</v>
      </c>
      <c r="C38" s="6">
        <v>30629</v>
      </c>
      <c r="D38" s="19">
        <f t="shared" si="0"/>
        <v>5.9476419538573751E-3</v>
      </c>
      <c r="E38" s="20">
        <f t="shared" si="2"/>
        <v>0.96056990484238902</v>
      </c>
      <c r="F38" s="29">
        <v>139.41546477000003</v>
      </c>
      <c r="G38" s="19">
        <f t="shared" si="1"/>
        <v>1.3148180974998862E-2</v>
      </c>
      <c r="H38" s="19">
        <f t="shared" si="3"/>
        <v>0.40105495516856582</v>
      </c>
      <c r="I38" s="5">
        <f t="shared" si="4"/>
        <v>4551.7471928564446</v>
      </c>
    </row>
    <row r="39" spans="2:9" ht="17.100000000000001" customHeight="1">
      <c r="B39" s="38" t="s">
        <v>41</v>
      </c>
      <c r="C39" s="8">
        <v>25905</v>
      </c>
      <c r="D39" s="21">
        <f t="shared" si="0"/>
        <v>5.0303197889149266E-3</v>
      </c>
      <c r="E39" s="22">
        <f t="shared" si="2"/>
        <v>0.96560022463130391</v>
      </c>
      <c r="F39" s="30">
        <v>132.19075018999996</v>
      </c>
      <c r="G39" s="21">
        <f t="shared" si="1"/>
        <v>1.2466822885010309E-2</v>
      </c>
      <c r="H39" s="21">
        <f t="shared" si="3"/>
        <v>0.41352177805357615</v>
      </c>
      <c r="I39" s="9">
        <f t="shared" si="4"/>
        <v>5102.9048519590797</v>
      </c>
    </row>
    <row r="40" spans="2:9" ht="17.100000000000001" customHeight="1">
      <c r="B40" s="36" t="s">
        <v>42</v>
      </c>
      <c r="C40" s="4">
        <v>39739</v>
      </c>
      <c r="D40" s="17">
        <f t="shared" si="0"/>
        <v>7.7166523100440174E-3</v>
      </c>
      <c r="E40" s="18">
        <f t="shared" si="2"/>
        <v>0.97331687694134794</v>
      </c>
      <c r="F40" s="31">
        <v>241.72755000999999</v>
      </c>
      <c r="G40" s="17">
        <f t="shared" si="1"/>
        <v>2.2797166579890657E-2</v>
      </c>
      <c r="H40" s="17">
        <f t="shared" si="3"/>
        <v>0.43631894463346682</v>
      </c>
      <c r="I40" s="5">
        <f t="shared" si="4"/>
        <v>6082.8795392435641</v>
      </c>
    </row>
    <row r="41" spans="2:9" ht="17.100000000000001" customHeight="1">
      <c r="B41" s="36" t="s">
        <v>43</v>
      </c>
      <c r="C41" s="4">
        <v>28620</v>
      </c>
      <c r="D41" s="17">
        <f t="shared" si="0"/>
        <v>5.5575275953964566E-3</v>
      </c>
      <c r="E41" s="18">
        <f t="shared" si="2"/>
        <v>0.97887440453674435</v>
      </c>
      <c r="F41" s="31">
        <v>209.73301615999995</v>
      </c>
      <c r="G41" s="17">
        <f t="shared" si="1"/>
        <v>1.977978309259586E-2</v>
      </c>
      <c r="H41" s="17">
        <f t="shared" si="3"/>
        <v>0.45609872772606269</v>
      </c>
      <c r="I41" s="5">
        <f t="shared" si="4"/>
        <v>7328.197629629627</v>
      </c>
    </row>
    <row r="42" spans="2:9" ht="17.100000000000001" customHeight="1">
      <c r="B42" s="36" t="s">
        <v>44</v>
      </c>
      <c r="C42" s="4">
        <v>21231</v>
      </c>
      <c r="D42" s="17">
        <f t="shared" si="0"/>
        <v>4.1227067916793213E-3</v>
      </c>
      <c r="E42" s="18">
        <f t="shared" si="2"/>
        <v>0.98299711132842371</v>
      </c>
      <c r="F42" s="31">
        <v>188.45268988000001</v>
      </c>
      <c r="G42" s="17">
        <f t="shared" si="1"/>
        <v>1.7772849488794745E-2</v>
      </c>
      <c r="H42" s="17">
        <f t="shared" si="3"/>
        <v>0.47387157721485745</v>
      </c>
      <c r="I42" s="5">
        <f t="shared" si="4"/>
        <v>8876.2983316848004</v>
      </c>
    </row>
    <row r="43" spans="2:9" ht="17.100000000000001" customHeight="1">
      <c r="B43" s="36" t="s">
        <v>45</v>
      </c>
      <c r="C43" s="4">
        <v>15669</v>
      </c>
      <c r="D43" s="17">
        <f t="shared" si="0"/>
        <v>3.0426589759701985E-3</v>
      </c>
      <c r="E43" s="18">
        <f t="shared" si="2"/>
        <v>0.98603977030439394</v>
      </c>
      <c r="F43" s="31">
        <v>174.45229738000003</v>
      </c>
      <c r="G43" s="17">
        <f t="shared" si="1"/>
        <v>1.6452481661490211E-2</v>
      </c>
      <c r="H43" s="17">
        <f t="shared" si="3"/>
        <v>0.49032405887634767</v>
      </c>
      <c r="I43" s="5">
        <f t="shared" si="4"/>
        <v>11133.594829280746</v>
      </c>
    </row>
    <row r="44" spans="2:9" ht="17.100000000000001" customHeight="1">
      <c r="B44" s="37" t="s">
        <v>46</v>
      </c>
      <c r="C44" s="6">
        <v>11657</v>
      </c>
      <c r="D44" s="19">
        <f t="shared" si="0"/>
        <v>2.2635953591731827E-3</v>
      </c>
      <c r="E44" s="20">
        <f t="shared" si="2"/>
        <v>0.98830336566356713</v>
      </c>
      <c r="F44" s="29">
        <v>157.91363317000005</v>
      </c>
      <c r="G44" s="19">
        <f t="shared" si="1"/>
        <v>1.4892731095248806E-2</v>
      </c>
      <c r="H44" s="19">
        <f t="shared" si="3"/>
        <v>0.50521678997159647</v>
      </c>
      <c r="I44" s="7">
        <f t="shared" si="4"/>
        <v>13546.678662606164</v>
      </c>
    </row>
    <row r="45" spans="2:9" ht="17.100000000000001" customHeight="1">
      <c r="B45" s="38" t="s">
        <v>47</v>
      </c>
      <c r="C45" s="8">
        <v>9000</v>
      </c>
      <c r="D45" s="21">
        <f t="shared" si="0"/>
        <v>1.7476501872315902E-3</v>
      </c>
      <c r="E45" s="22">
        <f t="shared" si="2"/>
        <v>0.99005101585079869</v>
      </c>
      <c r="F45" s="30">
        <v>141.94667865999992</v>
      </c>
      <c r="G45" s="21">
        <f t="shared" si="1"/>
        <v>1.3386898095564034E-2</v>
      </c>
      <c r="H45" s="21">
        <f t="shared" si="3"/>
        <v>0.51860368806716051</v>
      </c>
      <c r="I45" s="9">
        <f t="shared" si="4"/>
        <v>15771.853184444433</v>
      </c>
    </row>
    <row r="46" spans="2:9" ht="17.100000000000001" customHeight="1">
      <c r="B46" s="36" t="s">
        <v>48</v>
      </c>
      <c r="C46" s="4">
        <v>20199</v>
      </c>
      <c r="D46" s="17">
        <f t="shared" si="0"/>
        <v>3.9223095702100984E-3</v>
      </c>
      <c r="E46" s="18">
        <f t="shared" si="2"/>
        <v>0.9939733254210088</v>
      </c>
      <c r="F46" s="31">
        <v>456.47721754999975</v>
      </c>
      <c r="G46" s="17">
        <f t="shared" si="1"/>
        <v>4.3050066771378896E-2</v>
      </c>
      <c r="H46" s="17">
        <f t="shared" si="3"/>
        <v>0.56165375483853941</v>
      </c>
      <c r="I46" s="5">
        <f t="shared" si="4"/>
        <v>22599.000819347482</v>
      </c>
    </row>
    <row r="47" spans="2:9" ht="17.100000000000001" customHeight="1">
      <c r="B47" s="36" t="s">
        <v>49</v>
      </c>
      <c r="C47" s="4">
        <v>9654</v>
      </c>
      <c r="D47" s="17">
        <f t="shared" si="0"/>
        <v>1.8746461008370856E-3</v>
      </c>
      <c r="E47" s="18">
        <f t="shared" si="2"/>
        <v>0.9958479715218459</v>
      </c>
      <c r="F47" s="31">
        <v>339.14899120999996</v>
      </c>
      <c r="G47" s="17">
        <f t="shared" si="1"/>
        <v>3.1984918755418618E-2</v>
      </c>
      <c r="H47" s="17">
        <f t="shared" si="3"/>
        <v>0.59363867359395806</v>
      </c>
      <c r="I47" s="5">
        <f t="shared" si="4"/>
        <v>35130.411353842966</v>
      </c>
    </row>
    <row r="48" spans="2:9" ht="17.100000000000001" customHeight="1">
      <c r="B48" s="36" t="s">
        <v>50</v>
      </c>
      <c r="C48" s="4">
        <v>5545</v>
      </c>
      <c r="D48" s="17">
        <f t="shared" si="0"/>
        <v>1.0767466986887962E-3</v>
      </c>
      <c r="E48" s="18">
        <f t="shared" si="2"/>
        <v>0.99692471822053474</v>
      </c>
      <c r="F48" s="31">
        <v>267.13002578000004</v>
      </c>
      <c r="G48" s="17">
        <f t="shared" si="1"/>
        <v>2.5192857396458195E-2</v>
      </c>
      <c r="H48" s="17">
        <f t="shared" si="3"/>
        <v>0.61883153099041621</v>
      </c>
      <c r="I48" s="5">
        <f t="shared" si="4"/>
        <v>48174.937020739409</v>
      </c>
    </row>
    <row r="49" spans="2:9" ht="17.100000000000001" customHeight="1">
      <c r="B49" s="36" t="s">
        <v>51</v>
      </c>
      <c r="C49" s="4">
        <v>3472</v>
      </c>
      <c r="D49" s="17">
        <f t="shared" si="0"/>
        <v>6.7420460556312013E-4</v>
      </c>
      <c r="E49" s="18">
        <f t="shared" si="2"/>
        <v>0.99759892282609786</v>
      </c>
      <c r="F49" s="31">
        <v>205.03056813000001</v>
      </c>
      <c r="G49" s="17">
        <f t="shared" si="1"/>
        <v>1.9336298305409821E-2</v>
      </c>
      <c r="H49" s="17">
        <f t="shared" si="3"/>
        <v>0.63816782929582605</v>
      </c>
      <c r="I49" s="5">
        <f t="shared" si="4"/>
        <v>59052.582986751149</v>
      </c>
    </row>
    <row r="50" spans="2:9" ht="17.100000000000001" customHeight="1">
      <c r="B50" s="37" t="s">
        <v>52</v>
      </c>
      <c r="C50" s="6">
        <v>2456</v>
      </c>
      <c r="D50" s="19">
        <f t="shared" si="0"/>
        <v>4.7691431776008723E-4</v>
      </c>
      <c r="E50" s="20">
        <f t="shared" si="2"/>
        <v>0.99807583714385795</v>
      </c>
      <c r="F50" s="29">
        <v>177.34982606000003</v>
      </c>
      <c r="G50" s="19">
        <f t="shared" si="1"/>
        <v>1.672574568946401E-2</v>
      </c>
      <c r="H50" s="19">
        <f t="shared" si="3"/>
        <v>0.65489357498529011</v>
      </c>
      <c r="I50" s="7">
        <f t="shared" si="4"/>
        <v>72210.841229641708</v>
      </c>
    </row>
    <row r="51" spans="2:9" ht="17.100000000000001" customHeight="1">
      <c r="B51" s="36" t="s">
        <v>53</v>
      </c>
      <c r="C51" s="4">
        <v>1737</v>
      </c>
      <c r="D51" s="17">
        <f t="shared" si="0"/>
        <v>3.3729648613569686E-4</v>
      </c>
      <c r="E51" s="18">
        <f t="shared" si="2"/>
        <v>0.99841313362999362</v>
      </c>
      <c r="F51" s="31">
        <v>152.11780674000002</v>
      </c>
      <c r="G51" s="17">
        <f t="shared" si="1"/>
        <v>1.4346130508814295E-2</v>
      </c>
      <c r="H51" s="17">
        <f t="shared" si="3"/>
        <v>0.66923970549410439</v>
      </c>
      <c r="I51" s="5">
        <f t="shared" si="4"/>
        <v>87575.018272884292</v>
      </c>
    </row>
    <row r="52" spans="2:9" ht="17.100000000000001" customHeight="1">
      <c r="B52" s="36" t="s">
        <v>54</v>
      </c>
      <c r="C52" s="4">
        <v>4150</v>
      </c>
      <c r="D52" s="17">
        <f t="shared" si="0"/>
        <v>8.0586091966789982E-4</v>
      </c>
      <c r="E52" s="18">
        <f t="shared" si="2"/>
        <v>0.99921899454966157</v>
      </c>
      <c r="F52" s="31">
        <v>538.47867732000009</v>
      </c>
      <c r="G52" s="17">
        <f t="shared" si="1"/>
        <v>5.0783570619382837E-2</v>
      </c>
      <c r="H52" s="17">
        <f t="shared" si="3"/>
        <v>0.72002327611348726</v>
      </c>
      <c r="I52" s="5">
        <f t="shared" si="4"/>
        <v>129753.8981493976</v>
      </c>
    </row>
    <row r="53" spans="2:9" ht="17.100000000000001" customHeight="1">
      <c r="B53" s="36" t="s">
        <v>55</v>
      </c>
      <c r="C53" s="4">
        <v>1531</v>
      </c>
      <c r="D53" s="17">
        <f t="shared" si="0"/>
        <v>2.9729471518350717E-4</v>
      </c>
      <c r="E53" s="18">
        <f t="shared" si="2"/>
        <v>0.99951628926484504</v>
      </c>
      <c r="F53" s="31">
        <v>363.66243293000008</v>
      </c>
      <c r="G53" s="17">
        <f t="shared" si="1"/>
        <v>3.4296765354261682E-2</v>
      </c>
      <c r="H53" s="17">
        <f t="shared" si="3"/>
        <v>0.75432004146774889</v>
      </c>
      <c r="I53" s="5">
        <f t="shared" si="4"/>
        <v>237532.61458523845</v>
      </c>
    </row>
    <row r="54" spans="2:9" ht="17.100000000000001" customHeight="1">
      <c r="B54" s="36" t="s">
        <v>56</v>
      </c>
      <c r="C54" s="4">
        <v>723</v>
      </c>
      <c r="D54" s="17">
        <f t="shared" si="0"/>
        <v>1.4039456504093774E-4</v>
      </c>
      <c r="E54" s="18">
        <f t="shared" si="2"/>
        <v>0.99965668382988593</v>
      </c>
      <c r="F54" s="31">
        <v>252.44662056000007</v>
      </c>
      <c r="G54" s="17">
        <f t="shared" si="1"/>
        <v>2.3808075087836247E-2</v>
      </c>
      <c r="H54" s="17">
        <f t="shared" si="3"/>
        <v>0.77812811655558511</v>
      </c>
      <c r="I54" s="5">
        <f t="shared" si="4"/>
        <v>349165.45029045653</v>
      </c>
    </row>
    <row r="55" spans="2:9" ht="17.100000000000001" customHeight="1" thickBot="1">
      <c r="B55" s="39" t="s">
        <v>57</v>
      </c>
      <c r="C55" s="10">
        <v>1768</v>
      </c>
      <c r="D55" s="23">
        <f t="shared" si="0"/>
        <v>3.4331617011393903E-4</v>
      </c>
      <c r="E55" s="18">
        <f t="shared" si="2"/>
        <v>0.99999999999999989</v>
      </c>
      <c r="F55" s="32">
        <v>2352.5970481099998</v>
      </c>
      <c r="G55" s="23">
        <f t="shared" si="1"/>
        <v>0.22187188344441494</v>
      </c>
      <c r="H55" s="17">
        <f t="shared" si="3"/>
        <v>1</v>
      </c>
      <c r="I55" s="5">
        <f t="shared" si="4"/>
        <v>1330654.4389762441</v>
      </c>
    </row>
    <row r="56" spans="2:9" ht="17.100000000000001" customHeight="1" thickTop="1" thickBot="1">
      <c r="B56" s="11" t="s">
        <v>8</v>
      </c>
      <c r="C56" s="12">
        <v>5149772</v>
      </c>
      <c r="D56" s="34">
        <f t="shared" si="0"/>
        <v>1</v>
      </c>
      <c r="E56" s="24"/>
      <c r="F56" s="33">
        <v>10603.403241489996</v>
      </c>
      <c r="G56" s="34">
        <f t="shared" si="1"/>
        <v>1</v>
      </c>
      <c r="H56" s="24"/>
      <c r="I56" s="13">
        <f>F56*10^6/C56</f>
        <v>2059.0044066980045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3:E54 G43:H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2019-09-20T09:41:12Z</dcterms:modified>
</cp:coreProperties>
</file>