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5" sheetId="68" r:id="rId1"/>
  </sheets>
  <calcPr calcId="162913"/>
</workbook>
</file>

<file path=xl/calcChain.xml><?xml version="1.0" encoding="utf-8"?>
<calcChain xmlns="http://schemas.openxmlformats.org/spreadsheetml/2006/main">
  <c r="I9" i="68" l="1"/>
  <c r="I56" i="68" l="1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12" i="68"/>
  <c r="I11" i="68"/>
  <c r="I10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1" i="68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<sst xmlns="http://schemas.openxmlformats.org/spreadsheetml/2006/main" count="70" uniqueCount="66">
  <si>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</si>
  <si>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</si>
  <si>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</si>
  <si>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</si>
  <si>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</si>
  <si>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</si>
  <si>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</si>
  <si>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</si>
  <si>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</si>
  <si>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</si>
  <si>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</si>
  <si>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</si>
  <si>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</si>
  <si>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</si>
  <si>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</si>
  <si>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</si>
  <si>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</si>
  <si>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</si>
  <si>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</si>
  <si>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</si>
  <si>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</si>
  <si>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</si>
  <si>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</si>
  <si>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</si>
  <si>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</si>
  <si>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</si>
  <si>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</si>
  <si>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</si>
  <si>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</si>
  <si>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</si>
  <si>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</si>
  <si>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</si>
  <si>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</si>
  <si>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</si>
  <si>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</si>
  <si>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</si>
  <si>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</si>
  <si>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</si>
  <si>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</si>
  <si>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</si>
  <si>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</si>
  <si>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</si>
  <si>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</si>
  <si>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</si>
  <si>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</si>
  <si>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</si>
  <si>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</si>
  <si>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</si>
  <si>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</si>
  <si>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</si>
  <si>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</si>
  <si>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</si>
  <si>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</si>
  <si>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</si>
  <si>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</si>
  <si>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</si>
  <si>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</si>
  <si>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</si>
  <si>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</si>
  <si>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</si>
  <si>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</si>
  <si>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</si>
  <si>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</si>
  <si>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</si>
  <si>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III.B.5. CUOTA ÍNTEGRA TOTAL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</si>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</sst>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182</v>
      </c>
      <c r="D9" s="15">
        <f t="shared" ref="D9:D56" si="0">C9/$C$56</f>
        <v>3.8253247427469112E-5</v>
      </c>
      <c r="E9" s="16">
        <f>D9</f>
        <v>3.8253247427469112E-5</v>
      </c>
      <c r="F9" s="25">
        <v>0.23384642000000005</v>
      </c>
      <c r="G9" s="15">
        <f t="shared" ref="G9:G56" si="1">F9/$F$56</f>
        <v>9.9105804122491803E-6</v>
      </c>
      <c r="H9" s="15">
        <f>G9</f>
        <v>9.9105804122491803E-6</v>
      </c>
      <c r="I9" s="5">
        <f>F9*10^6/C9</f>
        <v>1284.8704395604398</v>
      </c>
      <c r="J9" s="3"/>
    </row>
    <row r="10" spans="2:10" ht="17.100000000000001" customHeight="1">
      <c r="B10" s="36" t="s">
        <v>12</v>
      </c>
      <c r="C10" s="4">
        <v>295</v>
      </c>
      <c r="D10" s="17">
        <f t="shared" si="0"/>
        <v>6.2003890061007626E-5</v>
      </c>
      <c r="E10" s="18">
        <f>E9+D10</f>
        <v>1.0025713748847674E-4</v>
      </c>
      <c r="F10" s="26">
        <v>5.9052599999999997E-2</v>
      </c>
      <c r="G10" s="17">
        <f t="shared" si="1"/>
        <v>2.5026918986075808E-6</v>
      </c>
      <c r="H10" s="17">
        <f>H9+G10</f>
        <v>1.241327231085676E-5</v>
      </c>
      <c r="I10" s="5">
        <f>F10*10^6/C10</f>
        <v>200.17830508474574</v>
      </c>
    </row>
    <row r="11" spans="2:10" ht="17.100000000000001" customHeight="1">
      <c r="B11" s="36" t="s">
        <v>13</v>
      </c>
      <c r="C11" s="4">
        <v>424</v>
      </c>
      <c r="D11" s="17">
        <f t="shared" si="0"/>
        <v>8.9117455545312648E-5</v>
      </c>
      <c r="E11" s="18">
        <f t="shared" ref="E11:E55" si="2">E10+D11</f>
        <v>1.8937459303378939E-4</v>
      </c>
      <c r="F11" s="26">
        <v>0.14818851000000005</v>
      </c>
      <c r="G11" s="17">
        <f t="shared" si="1"/>
        <v>6.2803362331841215E-6</v>
      </c>
      <c r="H11" s="17">
        <f t="shared" ref="H11:H55" si="3">H10+G11</f>
        <v>1.8693608544040882E-5</v>
      </c>
      <c r="I11" s="5">
        <f>F11*10^6/C11</f>
        <v>349.50120283018879</v>
      </c>
    </row>
    <row r="12" spans="2:10" ht="17.100000000000001" customHeight="1">
      <c r="B12" s="36" t="s">
        <v>14</v>
      </c>
      <c r="C12" s="4">
        <v>462</v>
      </c>
      <c r="D12" s="17">
        <f t="shared" si="0"/>
        <v>9.7104397315883126E-5</v>
      </c>
      <c r="E12" s="18">
        <f t="shared" si="2"/>
        <v>2.864789903496725E-4</v>
      </c>
      <c r="F12" s="26">
        <v>0.19613094000000003</v>
      </c>
      <c r="G12" s="17">
        <f t="shared" si="1"/>
        <v>8.3121710916079842E-6</v>
      </c>
      <c r="H12" s="17">
        <f t="shared" si="3"/>
        <v>2.7005779635648866E-5</v>
      </c>
      <c r="I12" s="5">
        <f>F12*10^6/C12</f>
        <v>424.5258441558442</v>
      </c>
    </row>
    <row r="13" spans="2:10" ht="17.100000000000001" customHeight="1">
      <c r="B13" s="36" t="s">
        <v>15</v>
      </c>
      <c r="C13" s="4">
        <v>37493</v>
      </c>
      <c r="D13" s="17">
        <f t="shared" si="0"/>
        <v>7.8803791527368092E-3</v>
      </c>
      <c r="E13" s="18">
        <f t="shared" si="2"/>
        <v>8.166858143086481E-3</v>
      </c>
      <c r="F13" s="26">
        <v>1.762437309999999</v>
      </c>
      <c r="G13" s="17">
        <f t="shared" si="1"/>
        <v>7.469336790489726E-5</v>
      </c>
      <c r="H13" s="17">
        <f t="shared" si="3"/>
        <v>1.0169914754054612E-4</v>
      </c>
      <c r="I13" s="5">
        <f t="shared" ref="I13:I55" si="4">F13*10^6/C13</f>
        <v>47.007102925879472</v>
      </c>
    </row>
    <row r="14" spans="2:10" ht="17.100000000000001" customHeight="1">
      <c r="B14" s="37" t="s">
        <v>16</v>
      </c>
      <c r="C14" s="6">
        <v>135770</v>
      </c>
      <c r="D14" s="19">
        <f t="shared" si="0"/>
        <v>2.8536502215535612E-2</v>
      </c>
      <c r="E14" s="20">
        <f t="shared" si="2"/>
        <v>3.6703360358622095E-2</v>
      </c>
      <c r="F14" s="27">
        <v>25.84329921000003</v>
      </c>
      <c r="G14" s="19">
        <f t="shared" si="1"/>
        <v>1.0952577120424635E-3</v>
      </c>
      <c r="H14" s="19">
        <f t="shared" si="3"/>
        <v>1.1969568595830097E-3</v>
      </c>
      <c r="I14" s="5">
        <f t="shared" si="4"/>
        <v>190.34616785740613</v>
      </c>
    </row>
    <row r="15" spans="2:10" ht="17.100000000000001" customHeight="1">
      <c r="B15" s="36" t="s">
        <v>17</v>
      </c>
      <c r="C15" s="4">
        <v>185576</v>
      </c>
      <c r="D15" s="17">
        <f t="shared" si="0"/>
        <v>3.9004860684615429E-2</v>
      </c>
      <c r="E15" s="18">
        <f t="shared" si="2"/>
        <v>7.5708221043237517E-2</v>
      </c>
      <c r="F15" s="26">
        <v>65.859112879999913</v>
      </c>
      <c r="G15" s="17">
        <f t="shared" si="1"/>
        <v>2.7911568373663138E-3</v>
      </c>
      <c r="H15" s="17">
        <f t="shared" si="3"/>
        <v>3.9881136969493235E-3</v>
      </c>
      <c r="I15" s="9">
        <f t="shared" si="4"/>
        <v>354.89024917015087</v>
      </c>
    </row>
    <row r="16" spans="2:10" ht="17.100000000000001" customHeight="1">
      <c r="B16" s="36" t="s">
        <v>18</v>
      </c>
      <c r="C16" s="4">
        <v>201965</v>
      </c>
      <c r="D16" s="17">
        <f t="shared" si="0"/>
        <v>4.2449544597191205E-2</v>
      </c>
      <c r="E16" s="18">
        <f t="shared" si="2"/>
        <v>0.11815776564042872</v>
      </c>
      <c r="F16" s="26">
        <v>115.56773773000013</v>
      </c>
      <c r="G16" s="17">
        <f t="shared" si="1"/>
        <v>4.8978443109579765E-3</v>
      </c>
      <c r="H16" s="17">
        <f t="shared" si="3"/>
        <v>8.8859580079072992E-3</v>
      </c>
      <c r="I16" s="5">
        <f t="shared" si="4"/>
        <v>572.21665996583636</v>
      </c>
    </row>
    <row r="17" spans="2:9" ht="17.100000000000001" customHeight="1">
      <c r="B17" s="36" t="s">
        <v>19</v>
      </c>
      <c r="C17" s="4">
        <v>197586</v>
      </c>
      <c r="D17" s="17">
        <f t="shared" si="0"/>
        <v>4.1529154649472044E-2</v>
      </c>
      <c r="E17" s="18">
        <f t="shared" si="2"/>
        <v>0.15968692028990078</v>
      </c>
      <c r="F17" s="26">
        <v>163.28651605999983</v>
      </c>
      <c r="G17" s="17">
        <f t="shared" si="1"/>
        <v>6.9202006498480717E-3</v>
      </c>
      <c r="H17" s="17">
        <f t="shared" si="3"/>
        <v>1.5806158657755372E-2</v>
      </c>
      <c r="I17" s="5">
        <f t="shared" si="4"/>
        <v>826.40731661149994</v>
      </c>
    </row>
    <row r="18" spans="2:9" ht="17.100000000000001" customHeight="1">
      <c r="B18" s="36" t="s">
        <v>20</v>
      </c>
      <c r="C18" s="4">
        <v>282438</v>
      </c>
      <c r="D18" s="17">
        <f t="shared" si="0"/>
        <v>5.9363575257799561E-2</v>
      </c>
      <c r="E18" s="18">
        <f t="shared" si="2"/>
        <v>0.21905049554770034</v>
      </c>
      <c r="F18" s="26">
        <v>321.98908253000059</v>
      </c>
      <c r="G18" s="17">
        <f t="shared" si="1"/>
        <v>1.3646130200667206E-2</v>
      </c>
      <c r="H18" s="17">
        <f t="shared" si="3"/>
        <v>2.9452288858422576E-2</v>
      </c>
      <c r="I18" s="5">
        <f t="shared" si="4"/>
        <v>1140.0345652143146</v>
      </c>
    </row>
    <row r="19" spans="2:9" ht="17.100000000000001" customHeight="1">
      <c r="B19" s="36" t="s">
        <v>21</v>
      </c>
      <c r="C19" s="4">
        <v>310969</v>
      </c>
      <c r="D19" s="17">
        <f t="shared" si="0"/>
        <v>6.5360297248750782E-2</v>
      </c>
      <c r="E19" s="18">
        <f t="shared" si="2"/>
        <v>0.2844107927964511</v>
      </c>
      <c r="F19" s="26">
        <v>454.92136487999954</v>
      </c>
      <c r="G19" s="17">
        <f t="shared" si="1"/>
        <v>1.9279896471767175E-2</v>
      </c>
      <c r="H19" s="17">
        <f t="shared" si="3"/>
        <v>4.8732185330189748E-2</v>
      </c>
      <c r="I19" s="5">
        <f t="shared" si="4"/>
        <v>1462.9154831510521</v>
      </c>
    </row>
    <row r="20" spans="2:9" ht="17.100000000000001" customHeight="1">
      <c r="B20" s="37" t="s">
        <v>22</v>
      </c>
      <c r="C20" s="6">
        <v>280820</v>
      </c>
      <c r="D20" s="19">
        <f t="shared" si="0"/>
        <v>5.9023499684515798E-2</v>
      </c>
      <c r="E20" s="20">
        <f t="shared" si="2"/>
        <v>0.34343429248096691</v>
      </c>
      <c r="F20" s="27">
        <v>506.6498925599999</v>
      </c>
      <c r="G20" s="19">
        <f t="shared" si="1"/>
        <v>2.147218888821683E-2</v>
      </c>
      <c r="H20" s="19">
        <f t="shared" si="3"/>
        <v>7.0204374218406584E-2</v>
      </c>
      <c r="I20" s="7">
        <f t="shared" si="4"/>
        <v>1804.1802313225548</v>
      </c>
    </row>
    <row r="21" spans="2:9" ht="17.100000000000001" customHeight="1">
      <c r="B21" s="38" t="s">
        <v>23</v>
      </c>
      <c r="C21" s="8">
        <v>254213</v>
      </c>
      <c r="D21" s="21">
        <f t="shared" si="0"/>
        <v>5.3431169166369259E-2</v>
      </c>
      <c r="E21" s="22">
        <f t="shared" si="2"/>
        <v>0.39686546164733616</v>
      </c>
      <c r="F21" s="28">
        <v>548.39202976000001</v>
      </c>
      <c r="G21" s="21">
        <f t="shared" si="1"/>
        <v>2.3241250853329398E-2</v>
      </c>
      <c r="H21" s="21">
        <f t="shared" si="3"/>
        <v>9.3445625071735983E-2</v>
      </c>
      <c r="I21" s="5">
        <f t="shared" si="4"/>
        <v>2157.214736303808</v>
      </c>
    </row>
    <row r="22" spans="2:9" ht="17.100000000000001" customHeight="1">
      <c r="B22" s="36" t="s">
        <v>24</v>
      </c>
      <c r="C22" s="4">
        <v>248414</v>
      </c>
      <c r="D22" s="17">
        <f t="shared" si="0"/>
        <v>5.2212319815644566E-2</v>
      </c>
      <c r="E22" s="18">
        <f t="shared" si="2"/>
        <v>0.44907778146298072</v>
      </c>
      <c r="F22" s="26">
        <v>627.96536201999993</v>
      </c>
      <c r="G22" s="17">
        <f t="shared" si="1"/>
        <v>2.6613626227018464E-2</v>
      </c>
      <c r="H22" s="17">
        <f t="shared" si="3"/>
        <v>0.12005925129875444</v>
      </c>
      <c r="I22" s="5">
        <f t="shared" si="4"/>
        <v>2527.8984357564386</v>
      </c>
    </row>
    <row r="23" spans="2:9" ht="17.100000000000001" customHeight="1">
      <c r="B23" s="36" t="s">
        <v>25</v>
      </c>
      <c r="C23" s="4">
        <v>250121</v>
      </c>
      <c r="D23" s="17">
        <f t="shared" si="0"/>
        <v>5.257110164728572E-2</v>
      </c>
      <c r="E23" s="18">
        <f t="shared" si="2"/>
        <v>0.50164888311026645</v>
      </c>
      <c r="F23" s="26">
        <v>724.64958970999965</v>
      </c>
      <c r="G23" s="17">
        <f t="shared" si="1"/>
        <v>3.0711173724722089E-2</v>
      </c>
      <c r="H23" s="17">
        <f t="shared" si="3"/>
        <v>0.15077042502347654</v>
      </c>
      <c r="I23" s="5">
        <f t="shared" si="4"/>
        <v>2897.1961159198936</v>
      </c>
    </row>
    <row r="24" spans="2:9" ht="17.100000000000001" customHeight="1">
      <c r="B24" s="36" t="s">
        <v>26</v>
      </c>
      <c r="C24" s="4">
        <v>223429</v>
      </c>
      <c r="D24" s="17">
        <f t="shared" si="0"/>
        <v>4.6960905601494483E-2</v>
      </c>
      <c r="E24" s="18">
        <f t="shared" si="2"/>
        <v>0.54860978871176092</v>
      </c>
      <c r="F24" s="26">
        <v>733.84871959000066</v>
      </c>
      <c r="G24" s="17">
        <f t="shared" si="1"/>
        <v>3.1101039502434119E-2</v>
      </c>
      <c r="H24" s="17">
        <f t="shared" si="3"/>
        <v>0.18187146452591066</v>
      </c>
      <c r="I24" s="5">
        <f t="shared" si="4"/>
        <v>3284.4828540162675</v>
      </c>
    </row>
    <row r="25" spans="2:9" ht="17.100000000000001" customHeight="1">
      <c r="B25" s="36" t="s">
        <v>27</v>
      </c>
      <c r="C25" s="4">
        <v>196729</v>
      </c>
      <c r="D25" s="17">
        <f t="shared" si="0"/>
        <v>4.1349028094277859E-2</v>
      </c>
      <c r="E25" s="18">
        <f t="shared" si="2"/>
        <v>0.58995881680603879</v>
      </c>
      <c r="F25" s="26">
        <v>728.23952000999998</v>
      </c>
      <c r="G25" s="17">
        <f t="shared" si="1"/>
        <v>3.0863317567302716E-2</v>
      </c>
      <c r="H25" s="17">
        <f t="shared" si="3"/>
        <v>0.21273478209321336</v>
      </c>
      <c r="I25" s="5">
        <f t="shared" si="4"/>
        <v>3701.7395503967387</v>
      </c>
    </row>
    <row r="26" spans="2:9" ht="17.100000000000001" customHeight="1">
      <c r="B26" s="37" t="s">
        <v>28</v>
      </c>
      <c r="C26" s="6">
        <v>178938</v>
      </c>
      <c r="D26" s="19">
        <f t="shared" si="0"/>
        <v>3.7609668066903669E-2</v>
      </c>
      <c r="E26" s="20">
        <f t="shared" si="2"/>
        <v>0.62756848487294248</v>
      </c>
      <c r="F26" s="29">
        <v>739.86955026999942</v>
      </c>
      <c r="G26" s="19">
        <f t="shared" si="1"/>
        <v>3.1356206661301317E-2</v>
      </c>
      <c r="H26" s="19">
        <f t="shared" si="3"/>
        <v>0.24409098875451468</v>
      </c>
      <c r="I26" s="5">
        <f t="shared" si="4"/>
        <v>4134.7816018397398</v>
      </c>
    </row>
    <row r="27" spans="2:9" ht="17.100000000000001" customHeight="1">
      <c r="B27" s="38" t="s">
        <v>29</v>
      </c>
      <c r="C27" s="8">
        <v>168524</v>
      </c>
      <c r="D27" s="21">
        <f t="shared" si="0"/>
        <v>3.5420825656411012E-2</v>
      </c>
      <c r="E27" s="22">
        <f t="shared" si="2"/>
        <v>0.6629893105293535</v>
      </c>
      <c r="F27" s="30">
        <v>767.88997904000075</v>
      </c>
      <c r="G27" s="21">
        <f t="shared" si="1"/>
        <v>3.2543732698735624E-2</v>
      </c>
      <c r="H27" s="21">
        <f t="shared" si="3"/>
        <v>0.2766347214532503</v>
      </c>
      <c r="I27" s="9">
        <f t="shared" si="4"/>
        <v>4556.5615523011602</v>
      </c>
    </row>
    <row r="28" spans="2:9" ht="17.100000000000001" customHeight="1">
      <c r="B28" s="36" t="s">
        <v>30</v>
      </c>
      <c r="C28" s="4">
        <v>155957</v>
      </c>
      <c r="D28" s="17">
        <f t="shared" si="0"/>
        <v>3.2779459939812086E-2</v>
      </c>
      <c r="E28" s="18">
        <f t="shared" si="2"/>
        <v>0.69576877046916563</v>
      </c>
      <c r="F28" s="31">
        <v>777.48756978999904</v>
      </c>
      <c r="G28" s="17">
        <f t="shared" si="1"/>
        <v>3.2950485536310456E-2</v>
      </c>
      <c r="H28" s="17">
        <f t="shared" si="3"/>
        <v>0.30958520698956077</v>
      </c>
      <c r="I28" s="5">
        <f t="shared" si="4"/>
        <v>4985.2688227524186</v>
      </c>
    </row>
    <row r="29" spans="2:9" ht="17.100000000000001" customHeight="1">
      <c r="B29" s="36" t="s">
        <v>31</v>
      </c>
      <c r="C29" s="4">
        <v>143706</v>
      </c>
      <c r="D29" s="17">
        <f t="shared" si="0"/>
        <v>3.0204511949515803E-2</v>
      </c>
      <c r="E29" s="18">
        <f t="shared" si="2"/>
        <v>0.72597328241868142</v>
      </c>
      <c r="F29" s="31">
        <v>777.08775841000033</v>
      </c>
      <c r="G29" s="17">
        <f t="shared" si="1"/>
        <v>3.2933541240857019E-2</v>
      </c>
      <c r="H29" s="17">
        <f t="shared" si="3"/>
        <v>0.34251874823041778</v>
      </c>
      <c r="I29" s="5">
        <f t="shared" si="4"/>
        <v>5407.4830446188771</v>
      </c>
    </row>
    <row r="30" spans="2:9" ht="17.100000000000001" customHeight="1">
      <c r="B30" s="36" t="s">
        <v>32</v>
      </c>
      <c r="C30" s="4">
        <v>272835</v>
      </c>
      <c r="D30" s="17">
        <f t="shared" si="0"/>
        <v>5.7345190999305136E-2</v>
      </c>
      <c r="E30" s="18">
        <f t="shared" si="2"/>
        <v>0.78331847341798655</v>
      </c>
      <c r="F30" s="31">
        <v>1644.118659650002</v>
      </c>
      <c r="G30" s="17">
        <f t="shared" si="1"/>
        <v>6.9678937927468307E-2</v>
      </c>
      <c r="H30" s="17">
        <f t="shared" si="3"/>
        <v>0.4121976861578861</v>
      </c>
      <c r="I30" s="5">
        <f t="shared" si="4"/>
        <v>6026.0547937398132</v>
      </c>
    </row>
    <row r="31" spans="2:9" ht="17.100000000000001" customHeight="1">
      <c r="B31" s="36" t="s">
        <v>33</v>
      </c>
      <c r="C31" s="4">
        <v>236952</v>
      </c>
      <c r="D31" s="17">
        <f t="shared" si="0"/>
        <v>4.9803205958426709E-2</v>
      </c>
      <c r="E31" s="18">
        <f t="shared" si="2"/>
        <v>0.83312167937641324</v>
      </c>
      <c r="F31" s="31">
        <v>1636.3342933200001</v>
      </c>
      <c r="G31" s="17">
        <f t="shared" si="1"/>
        <v>6.9349030852252497E-2</v>
      </c>
      <c r="H31" s="17">
        <f t="shared" si="3"/>
        <v>0.48154671701013863</v>
      </c>
      <c r="I31" s="5">
        <f t="shared" si="4"/>
        <v>6905.7627423275608</v>
      </c>
    </row>
    <row r="32" spans="2:9" ht="17.100000000000001" customHeight="1">
      <c r="B32" s="37" t="s">
        <v>34</v>
      </c>
      <c r="C32" s="6">
        <v>172769</v>
      </c>
      <c r="D32" s="19">
        <f t="shared" si="0"/>
        <v>3.6313051125255007E-2</v>
      </c>
      <c r="E32" s="20">
        <f t="shared" si="2"/>
        <v>0.8694347305016682</v>
      </c>
      <c r="F32" s="29">
        <v>1356.5478280399993</v>
      </c>
      <c r="G32" s="19">
        <f t="shared" si="1"/>
        <v>5.7491478094265393E-2</v>
      </c>
      <c r="H32" s="19">
        <f t="shared" si="3"/>
        <v>0.53903819510440398</v>
      </c>
      <c r="I32" s="7">
        <f t="shared" si="4"/>
        <v>7851.8011219605323</v>
      </c>
    </row>
    <row r="33" spans="2:9" ht="17.100000000000001" customHeight="1">
      <c r="B33" s="38" t="s">
        <v>35</v>
      </c>
      <c r="C33" s="8">
        <v>119065</v>
      </c>
      <c r="D33" s="21">
        <f t="shared" si="0"/>
        <v>2.5025400576657197E-2</v>
      </c>
      <c r="E33" s="22">
        <f t="shared" si="2"/>
        <v>0.89446013107832534</v>
      </c>
      <c r="F33" s="30">
        <v>1052.2552311200002</v>
      </c>
      <c r="G33" s="21">
        <f t="shared" si="1"/>
        <v>4.4595337752977388E-2</v>
      </c>
      <c r="H33" s="21">
        <f t="shared" si="3"/>
        <v>0.5836335328573814</v>
      </c>
      <c r="I33" s="5">
        <f t="shared" si="4"/>
        <v>8837.653643975982</v>
      </c>
    </row>
    <row r="34" spans="2:9" ht="17.100000000000001" customHeight="1">
      <c r="B34" s="36" t="s">
        <v>36</v>
      </c>
      <c r="C34" s="4">
        <v>82790</v>
      </c>
      <c r="D34" s="17">
        <f t="shared" si="0"/>
        <v>1.7401023925934987E-2</v>
      </c>
      <c r="E34" s="18">
        <f t="shared" si="2"/>
        <v>0.91186115500426035</v>
      </c>
      <c r="F34" s="31">
        <v>812.28147823000086</v>
      </c>
      <c r="G34" s="17">
        <f t="shared" si="1"/>
        <v>3.4425076541171995E-2</v>
      </c>
      <c r="H34" s="17">
        <f t="shared" si="3"/>
        <v>0.61805860939855339</v>
      </c>
      <c r="I34" s="5">
        <f t="shared" si="4"/>
        <v>9811.3477259330939</v>
      </c>
    </row>
    <row r="35" spans="2:9" ht="17.100000000000001" customHeight="1">
      <c r="B35" s="36" t="s">
        <v>37</v>
      </c>
      <c r="C35" s="4">
        <v>62962</v>
      </c>
      <c r="D35" s="17">
        <f t="shared" si="0"/>
        <v>1.3233521783122584E-2</v>
      </c>
      <c r="E35" s="18">
        <f t="shared" si="2"/>
        <v>0.92509467678738289</v>
      </c>
      <c r="F35" s="31">
        <v>680.44572188000052</v>
      </c>
      <c r="G35" s="17">
        <f t="shared" si="1"/>
        <v>2.8837781835029528E-2</v>
      </c>
      <c r="H35" s="17">
        <f t="shared" si="3"/>
        <v>0.64689639123358289</v>
      </c>
      <c r="I35" s="5">
        <f t="shared" si="4"/>
        <v>10807.244399479059</v>
      </c>
    </row>
    <row r="36" spans="2:9" ht="17.100000000000001" customHeight="1">
      <c r="B36" s="36" t="s">
        <v>38</v>
      </c>
      <c r="C36" s="4">
        <v>50988</v>
      </c>
      <c r="D36" s="17">
        <f t="shared" si="0"/>
        <v>1.0716794394680193E-2</v>
      </c>
      <c r="E36" s="18">
        <f t="shared" si="2"/>
        <v>0.93581147118206309</v>
      </c>
      <c r="F36" s="31">
        <v>602.52305877000003</v>
      </c>
      <c r="G36" s="17">
        <f t="shared" si="1"/>
        <v>2.5535363013786668E-2</v>
      </c>
      <c r="H36" s="17">
        <f t="shared" si="3"/>
        <v>0.67243175424736956</v>
      </c>
      <c r="I36" s="5">
        <f t="shared" si="4"/>
        <v>11816.958083666745</v>
      </c>
    </row>
    <row r="37" spans="2:9" ht="17.100000000000001" customHeight="1">
      <c r="B37" s="36" t="s">
        <v>39</v>
      </c>
      <c r="C37" s="4">
        <v>42302</v>
      </c>
      <c r="D37" s="17">
        <f t="shared" si="0"/>
        <v>8.8911476520703199E-3</v>
      </c>
      <c r="E37" s="18">
        <f t="shared" si="2"/>
        <v>0.94470261883413342</v>
      </c>
      <c r="F37" s="31">
        <v>542.46673418000034</v>
      </c>
      <c r="G37" s="17">
        <f t="shared" si="1"/>
        <v>2.2990132541097243E-2</v>
      </c>
      <c r="H37" s="17">
        <f t="shared" si="3"/>
        <v>0.69542188678846684</v>
      </c>
      <c r="I37" s="5">
        <f t="shared" si="4"/>
        <v>12823.666355727868</v>
      </c>
    </row>
    <row r="38" spans="2:9" ht="17.100000000000001" customHeight="1">
      <c r="B38" s="37" t="s">
        <v>40</v>
      </c>
      <c r="C38" s="6">
        <v>35711</v>
      </c>
      <c r="D38" s="19">
        <f t="shared" si="0"/>
        <v>7.5058336202326889E-3</v>
      </c>
      <c r="E38" s="20">
        <f t="shared" si="2"/>
        <v>0.95220845245436614</v>
      </c>
      <c r="F38" s="29">
        <v>495.27968556000042</v>
      </c>
      <c r="G38" s="19">
        <f t="shared" si="1"/>
        <v>2.0990311291897785E-2</v>
      </c>
      <c r="H38" s="19">
        <f t="shared" si="3"/>
        <v>0.7164121980803646</v>
      </c>
      <c r="I38" s="5">
        <f t="shared" si="4"/>
        <v>13869.107153538138</v>
      </c>
    </row>
    <row r="39" spans="2:9" ht="17.100000000000001" customHeight="1">
      <c r="B39" s="38" t="s">
        <v>41</v>
      </c>
      <c r="C39" s="8">
        <v>30100</v>
      </c>
      <c r="D39" s="21">
        <f t="shared" si="0"/>
        <v>6.3264986130045064E-3</v>
      </c>
      <c r="E39" s="22">
        <f t="shared" si="2"/>
        <v>0.95853495106737063</v>
      </c>
      <c r="F39" s="30">
        <v>448.81426625999995</v>
      </c>
      <c r="G39" s="21">
        <f t="shared" si="1"/>
        <v>1.9021073215208267E-2</v>
      </c>
      <c r="H39" s="21">
        <f t="shared" si="3"/>
        <v>0.7354332712955729</v>
      </c>
      <c r="I39" s="9">
        <f t="shared" si="4"/>
        <v>14910.772965448503</v>
      </c>
    </row>
    <row r="40" spans="2:9" ht="17.100000000000001" customHeight="1">
      <c r="B40" s="36" t="s">
        <v>42</v>
      </c>
      <c r="C40" s="4">
        <v>45677</v>
      </c>
      <c r="D40" s="17">
        <f t="shared" si="0"/>
        <v>9.6005141909038822E-3</v>
      </c>
      <c r="E40" s="18">
        <f t="shared" si="2"/>
        <v>0.96813546525827454</v>
      </c>
      <c r="F40" s="31">
        <v>752.36292029000037</v>
      </c>
      <c r="G40" s="17">
        <f t="shared" si="1"/>
        <v>3.1885684718751167E-2</v>
      </c>
      <c r="H40" s="17">
        <f t="shared" si="3"/>
        <v>0.76731895601432409</v>
      </c>
      <c r="I40" s="5">
        <f t="shared" si="4"/>
        <v>16471.373345228458</v>
      </c>
    </row>
    <row r="41" spans="2:9" ht="17.100000000000001" customHeight="1">
      <c r="B41" s="36" t="s">
        <v>43</v>
      </c>
      <c r="C41" s="4">
        <v>32672</v>
      </c>
      <c r="D41" s="17">
        <f t="shared" si="0"/>
        <v>6.8670884612652243E-3</v>
      </c>
      <c r="E41" s="18">
        <f t="shared" si="2"/>
        <v>0.97500255371953981</v>
      </c>
      <c r="F41" s="31">
        <v>613.09263310999995</v>
      </c>
      <c r="G41" s="17">
        <f t="shared" si="1"/>
        <v>2.5983309218906313E-2</v>
      </c>
      <c r="H41" s="17">
        <f t="shared" si="3"/>
        <v>0.79330226523323044</v>
      </c>
      <c r="I41" s="5">
        <f t="shared" si="4"/>
        <v>18765.078143670416</v>
      </c>
    </row>
    <row r="42" spans="2:9" ht="17.100000000000001" customHeight="1">
      <c r="B42" s="36" t="s">
        <v>44</v>
      </c>
      <c r="C42" s="4">
        <v>24099</v>
      </c>
      <c r="D42" s="17">
        <f t="shared" si="0"/>
        <v>5.0651923612888908E-3</v>
      </c>
      <c r="E42" s="18">
        <f t="shared" si="2"/>
        <v>0.98006774608082869</v>
      </c>
      <c r="F42" s="31">
        <v>506.83058674999984</v>
      </c>
      <c r="G42" s="17">
        <f t="shared" si="1"/>
        <v>2.1479846838678592E-2</v>
      </c>
      <c r="H42" s="17">
        <f t="shared" si="3"/>
        <v>0.81478211207190898</v>
      </c>
      <c r="I42" s="5">
        <f t="shared" si="4"/>
        <v>21031.1874662849</v>
      </c>
    </row>
    <row r="43" spans="2:9" ht="17.100000000000001" customHeight="1">
      <c r="B43" s="36" t="s">
        <v>45</v>
      </c>
      <c r="C43" s="4">
        <v>17573</v>
      </c>
      <c r="D43" s="17">
        <f t="shared" si="0"/>
        <v>3.6935402035324981E-3</v>
      </c>
      <c r="E43" s="18">
        <f t="shared" si="2"/>
        <v>0.98376128628436121</v>
      </c>
      <c r="F43" s="31">
        <v>407.36061137000013</v>
      </c>
      <c r="G43" s="17">
        <f t="shared" si="1"/>
        <v>1.7264237339042324E-2</v>
      </c>
      <c r="H43" s="17">
        <f t="shared" si="3"/>
        <v>0.83204634941095135</v>
      </c>
      <c r="I43" s="5">
        <f t="shared" si="4"/>
        <v>23181.051122176072</v>
      </c>
    </row>
    <row r="44" spans="2:9" ht="17.100000000000001" customHeight="1">
      <c r="B44" s="37" t="s">
        <v>46</v>
      </c>
      <c r="C44" s="6">
        <v>12965</v>
      </c>
      <c r="D44" s="19">
        <f t="shared" si="0"/>
        <v>2.7250184225117418E-3</v>
      </c>
      <c r="E44" s="20">
        <f t="shared" si="2"/>
        <v>0.98648630470687293</v>
      </c>
      <c r="F44" s="29">
        <v>328.35751317000006</v>
      </c>
      <c r="G44" s="19">
        <f t="shared" si="1"/>
        <v>1.3916028897245698E-2</v>
      </c>
      <c r="H44" s="19">
        <f t="shared" si="3"/>
        <v>0.84596237830819709</v>
      </c>
      <c r="I44" s="7">
        <f t="shared" si="4"/>
        <v>25326.456858465102</v>
      </c>
    </row>
    <row r="45" spans="2:9" ht="17.100000000000001" customHeight="1">
      <c r="B45" s="38" t="s">
        <v>47</v>
      </c>
      <c r="C45" s="8">
        <v>9892</v>
      </c>
      <c r="D45" s="21">
        <f t="shared" si="0"/>
        <v>2.0791270524863981E-3</v>
      </c>
      <c r="E45" s="22">
        <f t="shared" si="2"/>
        <v>0.98856543175935929</v>
      </c>
      <c r="F45" s="30">
        <v>271.83167474999993</v>
      </c>
      <c r="G45" s="21">
        <f t="shared" si="1"/>
        <v>1.1520422981913681E-2</v>
      </c>
      <c r="H45" s="21">
        <f t="shared" si="3"/>
        <v>0.85748280129011079</v>
      </c>
      <c r="I45" s="9">
        <f t="shared" si="4"/>
        <v>27479.950945208242</v>
      </c>
    </row>
    <row r="46" spans="2:9" ht="17.100000000000001" customHeight="1">
      <c r="B46" s="36" t="s">
        <v>48</v>
      </c>
      <c r="C46" s="4">
        <v>21856</v>
      </c>
      <c r="D46" s="17">
        <f t="shared" si="0"/>
        <v>4.59375261414706E-3</v>
      </c>
      <c r="E46" s="18">
        <f t="shared" si="2"/>
        <v>0.99315918437350637</v>
      </c>
      <c r="F46" s="31">
        <v>699.34005872000012</v>
      </c>
      <c r="G46" s="17">
        <f t="shared" si="1"/>
        <v>2.9638537495898478E-2</v>
      </c>
      <c r="H46" s="17">
        <f t="shared" si="3"/>
        <v>0.88712133878600929</v>
      </c>
      <c r="I46" s="5">
        <f t="shared" si="4"/>
        <v>31997.62347730601</v>
      </c>
    </row>
    <row r="47" spans="2:9" ht="17.100000000000001" customHeight="1">
      <c r="B47" s="36" t="s">
        <v>49</v>
      </c>
      <c r="C47" s="4">
        <v>10322</v>
      </c>
      <c r="D47" s="17">
        <f t="shared" si="0"/>
        <v>2.1695056041007481E-3</v>
      </c>
      <c r="E47" s="18">
        <f t="shared" si="2"/>
        <v>0.99532868997760715</v>
      </c>
      <c r="F47" s="31">
        <v>416.46143517000019</v>
      </c>
      <c r="G47" s="17">
        <f t="shared" si="1"/>
        <v>1.7649936833982683E-2</v>
      </c>
      <c r="H47" s="17">
        <f t="shared" si="3"/>
        <v>0.90477127561999193</v>
      </c>
      <c r="I47" s="5">
        <f t="shared" si="4"/>
        <v>40346.971049215288</v>
      </c>
    </row>
    <row r="48" spans="2:9" ht="17.100000000000001" customHeight="1">
      <c r="B48" s="36" t="s">
        <v>50</v>
      </c>
      <c r="C48" s="4">
        <v>5857</v>
      </c>
      <c r="D48" s="17">
        <f t="shared" si="0"/>
        <v>1.2310399460587174E-3</v>
      </c>
      <c r="E48" s="18">
        <f t="shared" si="2"/>
        <v>0.99655972992366582</v>
      </c>
      <c r="F48" s="31">
        <v>284.53120318999987</v>
      </c>
      <c r="G48" s="17">
        <f t="shared" si="1"/>
        <v>1.2058638182310013E-2</v>
      </c>
      <c r="H48" s="17">
        <f t="shared" si="3"/>
        <v>0.91682991380230194</v>
      </c>
      <c r="I48" s="5">
        <f t="shared" si="4"/>
        <v>48579.682975926218</v>
      </c>
    </row>
    <row r="49" spans="2:9" ht="17.100000000000001" customHeight="1">
      <c r="B49" s="36" t="s">
        <v>51</v>
      </c>
      <c r="C49" s="4">
        <v>3650</v>
      </c>
      <c r="D49" s="17">
        <f t="shared" si="0"/>
        <v>7.6716677533111128E-4</v>
      </c>
      <c r="E49" s="18">
        <f t="shared" si="2"/>
        <v>0.99732689669899688</v>
      </c>
      <c r="F49" s="31">
        <v>207.92984060999999</v>
      </c>
      <c r="G49" s="17">
        <f t="shared" si="1"/>
        <v>8.8122170331774146E-3</v>
      </c>
      <c r="H49" s="17">
        <f t="shared" si="3"/>
        <v>0.9256421308354793</v>
      </c>
      <c r="I49" s="5">
        <f t="shared" si="4"/>
        <v>56967.079619178076</v>
      </c>
    </row>
    <row r="50" spans="2:9" ht="17.100000000000001" customHeight="1">
      <c r="B50" s="37" t="s">
        <v>52</v>
      </c>
      <c r="C50" s="6">
        <v>2572</v>
      </c>
      <c r="D50" s="19">
        <f t="shared" si="0"/>
        <v>5.4058984826071727E-4</v>
      </c>
      <c r="E50" s="20">
        <f t="shared" si="2"/>
        <v>0.99786748654725754</v>
      </c>
      <c r="F50" s="29">
        <v>167.82603554000002</v>
      </c>
      <c r="G50" s="19">
        <f t="shared" si="1"/>
        <v>7.1125887686805667E-3</v>
      </c>
      <c r="H50" s="19">
        <f t="shared" si="3"/>
        <v>0.9327547196041599</v>
      </c>
      <c r="I50" s="7">
        <f t="shared" si="4"/>
        <v>65251.18022550545</v>
      </c>
    </row>
    <row r="51" spans="2:9" ht="17.100000000000001" customHeight="1">
      <c r="B51" s="36" t="s">
        <v>53</v>
      </c>
      <c r="C51" s="4">
        <v>1802</v>
      </c>
      <c r="D51" s="17">
        <f t="shared" si="0"/>
        <v>3.7874918606757877E-4</v>
      </c>
      <c r="E51" s="18">
        <f t="shared" si="2"/>
        <v>0.99824623573332516</v>
      </c>
      <c r="F51" s="31">
        <v>131.05620146000001</v>
      </c>
      <c r="G51" s="17">
        <f t="shared" si="1"/>
        <v>5.5542566060804276E-3</v>
      </c>
      <c r="H51" s="17">
        <f t="shared" si="3"/>
        <v>0.93830897621024034</v>
      </c>
      <c r="I51" s="5">
        <f t="shared" si="4"/>
        <v>72728.191709211998</v>
      </c>
    </row>
    <row r="52" spans="2:9" ht="17.100000000000001" customHeight="1">
      <c r="B52" s="36" t="s">
        <v>54</v>
      </c>
      <c r="C52" s="4">
        <v>4261</v>
      </c>
      <c r="D52" s="17">
        <f t="shared" si="0"/>
        <v>8.9558839169475758E-4</v>
      </c>
      <c r="E52" s="18">
        <f t="shared" si="2"/>
        <v>0.99914182412501995</v>
      </c>
      <c r="F52" s="31">
        <v>387.41290948999961</v>
      </c>
      <c r="G52" s="17">
        <f t="shared" si="1"/>
        <v>1.6418839305917338E-2</v>
      </c>
      <c r="H52" s="17">
        <f t="shared" si="3"/>
        <v>0.95472781551615771</v>
      </c>
      <c r="I52" s="5">
        <f t="shared" si="4"/>
        <v>90920.654656183906</v>
      </c>
    </row>
    <row r="53" spans="2:9" ht="17.100000000000001" customHeight="1">
      <c r="B53" s="36" t="s">
        <v>55</v>
      </c>
      <c r="C53" s="4">
        <v>1561</v>
      </c>
      <c r="D53" s="17">
        <f t="shared" si="0"/>
        <v>3.2809516062790815E-4</v>
      </c>
      <c r="E53" s="18">
        <f t="shared" si="2"/>
        <v>0.99946991928564788</v>
      </c>
      <c r="F53" s="31">
        <v>192.94232826000001</v>
      </c>
      <c r="G53" s="17">
        <f t="shared" si="1"/>
        <v>8.1770354198593548E-3</v>
      </c>
      <c r="H53" s="17">
        <f t="shared" si="3"/>
        <v>0.96290485093601708</v>
      </c>
      <c r="I53" s="5">
        <f t="shared" si="4"/>
        <v>123601.7477642537</v>
      </c>
    </row>
    <row r="54" spans="2:9" ht="17.100000000000001" customHeight="1">
      <c r="B54" s="36" t="s">
        <v>56</v>
      </c>
      <c r="C54" s="4">
        <v>733</v>
      </c>
      <c r="D54" s="17">
        <f t="shared" si="0"/>
        <v>1.5406390310074096E-4</v>
      </c>
      <c r="E54" s="18">
        <f t="shared" si="2"/>
        <v>0.99962398318874857</v>
      </c>
      <c r="F54" s="31">
        <v>113.28221484999997</v>
      </c>
      <c r="G54" s="17">
        <f t="shared" si="1"/>
        <v>4.8009821982676181E-3</v>
      </c>
      <c r="H54" s="17">
        <f t="shared" si="3"/>
        <v>0.96770583313428471</v>
      </c>
      <c r="I54" s="5">
        <f t="shared" si="4"/>
        <v>154545.99570259204</v>
      </c>
    </row>
    <row r="55" spans="2:9" ht="17.100000000000001" customHeight="1" thickBot="1">
      <c r="B55" s="39" t="s">
        <v>57</v>
      </c>
      <c r="C55" s="10">
        <v>1789</v>
      </c>
      <c r="D55" s="23">
        <f t="shared" si="0"/>
        <v>3.7601681125133099E-4</v>
      </c>
      <c r="E55" s="18">
        <f t="shared" si="2"/>
        <v>0.99999999999999989</v>
      </c>
      <c r="F55" s="32">
        <v>762.00131518999956</v>
      </c>
      <c r="G55" s="23">
        <f t="shared" si="1"/>
        <v>3.2294166865715207E-2</v>
      </c>
      <c r="H55" s="17">
        <f t="shared" si="3"/>
        <v>0.99999999999999989</v>
      </c>
      <c r="I55" s="5">
        <f t="shared" si="4"/>
        <v>425937.01240357716</v>
      </c>
    </row>
    <row r="56" spans="2:9" ht="17.100000000000001" customHeight="1" thickTop="1" thickBot="1">
      <c r="B56" s="11" t="s">
        <v>8</v>
      </c>
      <c r="C56" s="12">
        <v>4757766</v>
      </c>
      <c r="D56" s="34">
        <f t="shared" si="0"/>
        <v>1</v>
      </c>
      <c r="E56" s="24"/>
      <c r="F56" s="33">
        <v>23595.63317916001</v>
      </c>
      <c r="G56" s="34">
        <f t="shared" si="1"/>
        <v>1</v>
      </c>
      <c r="H56" s="24"/>
      <c r="I56" s="13">
        <f>F56*10^6/C56</f>
        <v>4959.3933747813599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 D43:E43 G43:H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2019-09-20T09:41:58Z</dcterms:modified>
</cp:coreProperties>
</file>