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0" yWindow="-60" windowWidth="18420" windowHeight="6420" autoFilterDateGrouping="0"/>
  </bookViews>
  <sheets>
    <sheet name="III.B.6" sheetId="121" r:id="rId1"/>
  </sheets>
  <definedNames>
    <definedName name="_xlnm.Print_Area" localSheetId="0">III.B.6!$B$2:$H$55</definedName>
  </definedNames>
  <calcPr calcId="162913"/>
</workbook>
</file>

<file path=xl/calcChain.xml><?xml version="1.0" encoding="utf-8"?>
<calcChain xmlns="http://schemas.openxmlformats.org/spreadsheetml/2006/main">
  <c r="F8" i="121" l="1"/>
  <c r="D8" i="121"/>
  <c r="D54" i="121"/>
  <c r="H8" i="121"/>
  <c r="D9" i="121"/>
  <c r="G9" i="121" s="1"/>
  <c r="D10" i="121"/>
  <c r="D11" i="121"/>
  <c r="G11" i="121" s="1"/>
  <c r="D12" i="121"/>
  <c r="D13" i="121"/>
  <c r="D14" i="121"/>
  <c r="D15" i="121"/>
  <c r="D16" i="121"/>
  <c r="D17" i="121"/>
  <c r="G17" i="121" s="1"/>
  <c r="D18" i="121"/>
  <c r="D19" i="121"/>
  <c r="G19" i="121" s="1"/>
  <c r="D20" i="121"/>
  <c r="D21" i="121"/>
  <c r="D22" i="121"/>
  <c r="D23" i="121"/>
  <c r="D24" i="121"/>
  <c r="D25" i="121"/>
  <c r="D26" i="121"/>
  <c r="D27" i="121"/>
  <c r="G27" i="121" s="1"/>
  <c r="D28" i="121"/>
  <c r="D29" i="121"/>
  <c r="D30" i="121"/>
  <c r="D31" i="121"/>
  <c r="D32" i="121"/>
  <c r="D33" i="121"/>
  <c r="G33" i="121" s="1"/>
  <c r="D34" i="121"/>
  <c r="D35" i="121"/>
  <c r="G35" i="121" s="1"/>
  <c r="D36" i="121"/>
  <c r="D37" i="121"/>
  <c r="D38" i="121"/>
  <c r="D39" i="121"/>
  <c r="D40" i="121"/>
  <c r="D41" i="121"/>
  <c r="D42" i="121"/>
  <c r="D43" i="121"/>
  <c r="G43" i="121" s="1"/>
  <c r="D44" i="121"/>
  <c r="D45" i="121"/>
  <c r="D46" i="121"/>
  <c r="D47" i="121"/>
  <c r="G47" i="121" s="1"/>
  <c r="D48" i="121"/>
  <c r="D49" i="121"/>
  <c r="D50" i="121"/>
  <c r="D51" i="121"/>
  <c r="G51" i="121" s="1"/>
  <c r="D52" i="121"/>
  <c r="G52" i="121" s="1"/>
  <c r="D53" i="121"/>
  <c r="D7" i="121"/>
  <c r="G54" i="121"/>
  <c r="G49" i="121"/>
  <c r="G41" i="121"/>
  <c r="G39" i="121"/>
  <c r="G31" i="121"/>
  <c r="G25" i="121"/>
  <c r="G23" i="121"/>
  <c r="G15" i="121"/>
  <c r="H7" i="121"/>
  <c r="H9" i="121"/>
  <c r="H10" i="121"/>
  <c r="H11" i="121"/>
  <c r="H12" i="121"/>
  <c r="H13" i="121"/>
  <c r="H14" i="121"/>
  <c r="H15" i="121"/>
  <c r="H16" i="121"/>
  <c r="H17" i="121"/>
  <c r="H18" i="121"/>
  <c r="H19" i="121"/>
  <c r="H20" i="121"/>
  <c r="H21" i="121"/>
  <c r="H22" i="121"/>
  <c r="H23" i="121"/>
  <c r="H24" i="121"/>
  <c r="H25" i="121"/>
  <c r="H26" i="121"/>
  <c r="H27" i="121"/>
  <c r="H28" i="121"/>
  <c r="H29" i="121"/>
  <c r="H30" i="121"/>
  <c r="H31" i="121"/>
  <c r="H32" i="121"/>
  <c r="H33" i="121"/>
  <c r="H34" i="121"/>
  <c r="H35" i="121"/>
  <c r="H36" i="121"/>
  <c r="H37" i="121"/>
  <c r="H38" i="121"/>
  <c r="H39" i="121"/>
  <c r="H40" i="121"/>
  <c r="H41" i="121"/>
  <c r="H42" i="121"/>
  <c r="H43" i="121"/>
  <c r="H44" i="121"/>
  <c r="H45" i="121"/>
  <c r="H46" i="121"/>
  <c r="H47" i="121"/>
  <c r="H48" i="121"/>
  <c r="H49" i="121"/>
  <c r="H50" i="121"/>
  <c r="H51" i="121"/>
  <c r="H52" i="121"/>
  <c r="H53" i="121"/>
  <c r="H54" i="121"/>
  <c r="F9" i="121"/>
  <c r="F10" i="121"/>
  <c r="F11" i="121"/>
  <c r="F12" i="121"/>
  <c r="F13" i="121"/>
  <c r="F14" i="121"/>
  <c r="F15" i="121"/>
  <c r="F16" i="121"/>
  <c r="F17" i="121"/>
  <c r="F18" i="121"/>
  <c r="F19" i="121"/>
  <c r="F20" i="121"/>
  <c r="F21" i="121"/>
  <c r="F22" i="121"/>
  <c r="F23" i="121"/>
  <c r="F24" i="121"/>
  <c r="F25" i="121"/>
  <c r="F26" i="121"/>
  <c r="F27" i="121"/>
  <c r="F28" i="121"/>
  <c r="F29" i="121"/>
  <c r="F30" i="121"/>
  <c r="F31" i="121"/>
  <c r="F32" i="121"/>
  <c r="F33" i="121"/>
  <c r="F34" i="121"/>
  <c r="F35" i="121"/>
  <c r="F36" i="121"/>
  <c r="F37" i="121"/>
  <c r="F38" i="121"/>
  <c r="F39" i="121"/>
  <c r="F40" i="121"/>
  <c r="F41" i="121"/>
  <c r="F42" i="121"/>
  <c r="F43" i="121"/>
  <c r="F44" i="121"/>
  <c r="F45" i="121"/>
  <c r="F46" i="121"/>
  <c r="F47" i="121"/>
  <c r="F48" i="121"/>
  <c r="F49" i="121"/>
  <c r="F50" i="121"/>
  <c r="F51" i="121"/>
  <c r="F52" i="121"/>
  <c r="F53" i="121"/>
  <c r="F54" i="121"/>
  <c r="F7" i="121"/>
  <c r="G45" i="121" l="1"/>
  <c r="G13" i="121"/>
  <c r="G21" i="121"/>
  <c r="G29" i="121"/>
  <c r="G37" i="121"/>
  <c r="G53" i="121"/>
  <c r="G8" i="121"/>
  <c r="G7" i="121"/>
  <c r="G10" i="121"/>
  <c r="G12" i="121"/>
  <c r="G14" i="121"/>
  <c r="G16" i="121"/>
  <c r="G18" i="121"/>
  <c r="G20" i="121"/>
  <c r="G22" i="121"/>
  <c r="G24" i="121"/>
  <c r="G26" i="121"/>
  <c r="G28" i="121"/>
  <c r="G30" i="121"/>
  <c r="G32" i="121"/>
  <c r="G34" i="121"/>
  <c r="G36" i="121"/>
  <c r="G38" i="121"/>
  <c r="G40" i="121"/>
  <c r="G42" i="121"/>
  <c r="G44" i="121"/>
  <c r="G50" i="121"/>
  <c r="G48" i="121"/>
  <c r="G46" i="121"/>
</calcChain>
</file>

<file path=xl/sharedStrings.xml><?xml version="1.0" encoding="utf-8"?>
<sst xmlns="http://schemas.openxmlformats.org/spreadsheetml/2006/main" count="59" uniqueCount="56">
  <si>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</si>
  <si>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</si>
  <si>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</si>
  <si>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</si>
  <si>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</si>
  <si>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</si>
  <si>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</si>
  <si>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</si>
  <si>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</si>
  <si>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</si>
  <si>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</si>
  <si>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</si>
  <si>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</si>
  <si>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</si>
  <si>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</si>
  <si>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</si>
  <si>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</si>
  <si>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</si>
  <si>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</si>
  <si>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</si>
  <si>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</si>
  <si>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</si>
  <si>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</si>
  <si>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</si>
  <si>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</si>
  <si>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</si>
  <si>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</si>
  <si>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</si>
  <si>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</si>
  <si>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</si>
  <si>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</si>
  <si>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</si>
  <si>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</si>
  <si>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</si>
  <si>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</si>
  <si>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</si>
  <si>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</si>
  <si>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</si>
  <si>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</si>
  <si>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</si>
  <si>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</si>
  <si>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</si>
  <si>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</si>
  <si>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</si>
  <si>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</si>
  <si>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</si>
  <si>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</si>
  <si>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</si>
  <si>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TOTAL </t>
  </si>
  <si>
    <t>Importe (millones euros)</t>
  </si>
  <si>
    <t xml:space="preserve">III.B.6. DEDUCCIONES GENERALES </t>
  </si>
  <si>
    <t>Inversión vivienda habitual (régimen transitorio)</t>
  </si>
  <si>
    <t>Proporción respecto al importe total de cada deducción</t>
  </si>
  <si>
    <t xml:space="preserve">Resto deducciones </t>
  </si>
  <si>
    <t xml:space="preserve">IRPF  2016.  TRIBUTACIÓN INDIVIDUAL. MUJERES </t>
  </si>
  <si>
    <t>Tramos de base imponible                              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</si>
</sst>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3" fillId="0" borderId="0" xfId="0" applyFont="1"/>
    <xf numFmtId="10" fontId="6" fillId="0" borderId="0" xfId="0" applyNumberFormat="1" applyFont="1" applyBorder="1" applyAlignment="1">
      <alignment horizontal="right" vertical="center" indent="2"/>
    </xf>
    <xf numFmtId="9" fontId="7" fillId="3" borderId="21" xfId="0" applyNumberFormat="1" applyFont="1" applyFill="1" applyBorder="1" applyAlignment="1">
      <alignment horizontal="right" vertical="center" indent="1"/>
    </xf>
    <xf numFmtId="9" fontId="7" fillId="3" borderId="28" xfId="0" applyNumberFormat="1" applyFont="1" applyFill="1" applyBorder="1" applyAlignment="1">
      <alignment horizontal="right" vertical="center" indent="2"/>
    </xf>
    <xf numFmtId="9" fontId="7" fillId="3" borderId="29" xfId="0" applyNumberFormat="1" applyFont="1" applyFill="1" applyBorder="1" applyAlignment="1">
      <alignment horizontal="right" vertical="center" indent="1"/>
    </xf>
    <xf numFmtId="3" fontId="3" fillId="0" borderId="0" xfId="0" applyNumberFormat="1" applyFont="1"/>
    <xf numFmtId="164" fontId="3" fillId="0" borderId="0" xfId="0" applyNumberFormat="1" applyFont="1"/>
    <xf numFmtId="164" fontId="6" fillId="0" borderId="13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2"/>
    </xf>
    <xf numFmtId="164" fontId="6" fillId="0" borderId="18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>
      <alignment horizontal="right" vertical="center" indent="2"/>
    </xf>
    <xf numFmtId="164" fontId="6" fillId="0" borderId="15" xfId="0" applyNumberFormat="1" applyFont="1" applyBorder="1" applyAlignment="1">
      <alignment horizontal="right" vertical="center" indent="1"/>
    </xf>
    <xf numFmtId="164" fontId="6" fillId="0" borderId="31" xfId="0" applyNumberFormat="1" applyFont="1" applyBorder="1" applyAlignment="1">
      <alignment horizontal="right" vertical="center" indent="2"/>
    </xf>
    <xf numFmtId="164" fontId="6" fillId="0" borderId="21" xfId="0" applyNumberFormat="1" applyFont="1" applyBorder="1" applyAlignment="1">
      <alignment horizontal="right" vertical="center" indent="1"/>
    </xf>
    <xf numFmtId="164" fontId="6" fillId="0" borderId="28" xfId="0" applyNumberFormat="1" applyFont="1" applyBorder="1" applyAlignment="1">
      <alignment horizontal="right" vertical="center" indent="2"/>
    </xf>
    <xf numFmtId="165" fontId="6" fillId="0" borderId="30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31" xfId="0" applyNumberFormat="1" applyFont="1" applyBorder="1" applyAlignment="1">
      <alignment horizontal="right" vertical="center" indent="1"/>
    </xf>
    <xf numFmtId="165" fontId="6" fillId="0" borderId="32" xfId="0" applyNumberFormat="1" applyFont="1" applyBorder="1" applyAlignment="1">
      <alignment horizontal="right" vertical="center" indent="1"/>
    </xf>
    <xf numFmtId="165" fontId="6" fillId="0" borderId="15" xfId="0" applyNumberFormat="1" applyFont="1" applyBorder="1" applyAlignment="1">
      <alignment horizontal="right" vertical="center" indent="1"/>
    </xf>
    <xf numFmtId="165" fontId="6" fillId="0" borderId="18" xfId="0" applyNumberFormat="1" applyFont="1" applyBorder="1" applyAlignment="1">
      <alignment horizontal="right" vertical="center" indent="1"/>
    </xf>
    <xf numFmtId="165" fontId="6" fillId="0" borderId="13" xfId="0" applyNumberFormat="1" applyFont="1" applyBorder="1" applyAlignment="1">
      <alignment horizontal="right" vertical="center" indent="1"/>
    </xf>
    <xf numFmtId="165" fontId="6" fillId="0" borderId="21" xfId="0" applyNumberFormat="1" applyFont="1" applyBorder="1" applyAlignment="1">
      <alignment horizontal="right" vertical="center" indent="1"/>
    </xf>
    <xf numFmtId="165" fontId="7" fillId="2" borderId="33" xfId="0" applyNumberFormat="1" applyFont="1" applyFill="1" applyBorder="1" applyAlignment="1" applyProtection="1">
      <alignment horizontal="right" vertical="center" indent="1"/>
    </xf>
    <xf numFmtId="165" fontId="6" fillId="0" borderId="28" xfId="0" applyNumberFormat="1" applyFont="1" applyBorder="1" applyAlignment="1">
      <alignment horizontal="right" vertical="center" indent="1"/>
    </xf>
    <xf numFmtId="165" fontId="7" fillId="2" borderId="23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164" fontId="6" fillId="0" borderId="8" xfId="0" applyNumberFormat="1" applyFont="1" applyBorder="1" applyAlignment="1">
      <alignment horizontal="right" vertical="center" indent="1"/>
    </xf>
    <xf numFmtId="164" fontId="6" fillId="0" borderId="30" xfId="0" applyNumberFormat="1" applyFont="1" applyBorder="1" applyAlignment="1">
      <alignment horizontal="right" vertical="center" indent="2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>
      <alignment horizontal="right" vertical="center" indent="1"/>
    </xf>
    <xf numFmtId="164" fontId="6" fillId="0" borderId="16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>
      <alignment horizontal="right" vertical="center" indent="1"/>
    </xf>
    <xf numFmtId="0" fontId="7" fillId="4" borderId="7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/>
    </xf>
    <xf numFmtId="0" fontId="7" fillId="4" borderId="14" xfId="0" applyFont="1" applyFill="1" applyBorder="1" applyAlignment="1">
      <alignment horizontal="center"/>
    </xf>
    <xf numFmtId="0" fontId="7" fillId="4" borderId="17" xfId="0" applyFont="1" applyFill="1" applyBorder="1" applyAlignment="1">
      <alignment horizontal="center"/>
    </xf>
    <xf numFmtId="0" fontId="7" fillId="4" borderId="20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left"/>
    </xf>
    <xf numFmtId="0" fontId="7" fillId="4" borderId="12" xfId="0" applyFont="1" applyFill="1" applyBorder="1" applyAlignment="1">
      <alignment horizontal="center"/>
    </xf>
    <xf numFmtId="0" fontId="7" fillId="5" borderId="22" xfId="0" applyFont="1" applyFill="1" applyBorder="1" applyAlignment="1" applyProtection="1">
      <alignment horizontal="centerContinuous"/>
    </xf>
    <xf numFmtId="0" fontId="7" fillId="5" borderId="2" xfId="0" applyFont="1" applyFill="1" applyBorder="1" applyAlignment="1" applyProtection="1">
      <alignment horizontal="centerContinuous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25" xfId="0" applyFont="1" applyFill="1" applyBorder="1" applyAlignment="1" applyProtection="1">
      <alignment horizontal="centerContinuous" vertical="center"/>
    </xf>
    <xf numFmtId="0" fontId="7" fillId="5" borderId="26" xfId="0" applyFont="1" applyFill="1" applyBorder="1" applyAlignment="1" applyProtection="1">
      <alignment horizontal="centerContinuous" vertical="top" wrapText="1"/>
    </xf>
    <xf numFmtId="0" fontId="7" fillId="8" borderId="11" xfId="0" applyFont="1" applyFill="1" applyBorder="1" applyAlignment="1">
      <alignment horizontal="center" vertical="center" wrapText="1"/>
    </xf>
    <xf numFmtId="0" fontId="7" fillId="8" borderId="27" xfId="0" applyFont="1" applyFill="1" applyBorder="1" applyAlignment="1">
      <alignment horizontal="center" vertical="center" wrapText="1"/>
    </xf>
    <xf numFmtId="0" fontId="4" fillId="6" borderId="34" xfId="0" applyFont="1" applyFill="1" applyBorder="1" applyAlignment="1" applyProtection="1">
      <alignment horizontal="center"/>
    </xf>
    <xf numFmtId="0" fontId="4" fillId="6" borderId="23" xfId="0" applyFont="1" applyFill="1" applyBorder="1" applyAlignment="1" applyProtection="1">
      <alignment horizontal="center"/>
    </xf>
    <xf numFmtId="0" fontId="4" fillId="6" borderId="24" xfId="0" applyFont="1" applyFill="1" applyBorder="1" applyAlignment="1" applyProtection="1">
      <alignment horizontal="center"/>
    </xf>
    <xf numFmtId="0" fontId="9" fillId="7" borderId="34" xfId="0" applyFont="1" applyFill="1" applyBorder="1" applyAlignment="1" applyProtection="1">
      <alignment horizontal="center" vertical="center"/>
    </xf>
    <xf numFmtId="0" fontId="9" fillId="7" borderId="23" xfId="0" applyFont="1" applyFill="1" applyBorder="1" applyAlignment="1" applyProtection="1">
      <alignment horizontal="center" vertical="center"/>
    </xf>
    <xf numFmtId="0" fontId="9" fillId="7" borderId="24" xfId="0" applyFont="1" applyFill="1" applyBorder="1" applyAlignment="1" applyProtection="1">
      <alignment horizontal="center" vertical="center"/>
    </xf>
    <xf numFmtId="165" fontId="5" fillId="5" borderId="4" xfId="0" applyNumberFormat="1" applyFont="1" applyFill="1" applyBorder="1" applyAlignment="1" applyProtection="1">
      <alignment horizontal="center" vertical="center" wrapText="1"/>
    </xf>
    <xf numFmtId="0" fontId="0" fillId="9" borderId="5" xfId="0" applyFill="1" applyBorder="1" applyAlignment="1">
      <alignment horizontal="center" vertical="center" wrapText="1"/>
    </xf>
    <xf numFmtId="0" fontId="0" fillId="9" borderId="6" xfId="0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H59"/>
  <sheetViews>
    <sheetView showGridLines="0" showRowColHeaders="0" tabSelected="1" defaultGridColor="0" colorId="22" zoomScale="75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5.33203125" style="1" customWidth="1"/>
    <col min="4" max="4" width="13.77734375" style="1" customWidth="1"/>
    <col min="5" max="5" width="8.77734375" style="1" customWidth="1"/>
    <col min="6" max="6" width="15.33203125" style="1" customWidth="1"/>
    <col min="7" max="7" width="13.77734375" style="1" customWidth="1"/>
    <col min="8" max="8" width="8.77734375" style="1" customWidth="1"/>
    <col min="9" max="16384" width="9.6640625" style="1"/>
  </cols>
  <sheetData>
    <row r="1" spans="2:8" ht="16.5" thickBot="1"/>
    <row r="2" spans="2:8" ht="18" customHeight="1" thickTop="1" thickBot="1">
      <c r="B2" s="50" t="s">
        <v>54</v>
      </c>
      <c r="C2" s="51"/>
      <c r="D2" s="51"/>
      <c r="E2" s="51"/>
      <c r="F2" s="51"/>
      <c r="G2" s="51"/>
      <c r="H2" s="52"/>
    </row>
    <row r="3" spans="2:8" ht="9.75" customHeight="1" thickTop="1" thickBot="1"/>
    <row r="4" spans="2:8" ht="18" customHeight="1" thickTop="1" thickBot="1">
      <c r="B4" s="53" t="s">
        <v>50</v>
      </c>
      <c r="C4" s="54"/>
      <c r="D4" s="54"/>
      <c r="E4" s="54"/>
      <c r="F4" s="54"/>
      <c r="G4" s="54"/>
      <c r="H4" s="55"/>
    </row>
    <row r="5" spans="2:8" ht="29.25" customHeight="1" thickTop="1">
      <c r="B5" s="43"/>
      <c r="C5" s="44" t="s">
        <v>49</v>
      </c>
      <c r="D5" s="45"/>
      <c r="E5" s="46"/>
      <c r="F5" s="56" t="s">
        <v>52</v>
      </c>
      <c r="G5" s="57"/>
      <c r="H5" s="58"/>
    </row>
    <row r="6" spans="2:8" ht="60" customHeight="1">
      <c r="B6" s="47" t="s">
        <v>55</v>
      </c>
      <c r="C6" s="48" t="s">
        <v>51</v>
      </c>
      <c r="D6" s="48" t="s">
        <v>53</v>
      </c>
      <c r="E6" s="48" t="s">
        <v>48</v>
      </c>
      <c r="F6" s="48" t="s">
        <v>51</v>
      </c>
      <c r="G6" s="48" t="s">
        <v>53</v>
      </c>
      <c r="H6" s="49" t="s">
        <v>48</v>
      </c>
    </row>
    <row r="7" spans="2:8" ht="16.899999999999999" customHeight="1">
      <c r="B7" s="41" t="s">
        <v>1</v>
      </c>
      <c r="C7" s="22">
        <v>2.5168759999999998E-2</v>
      </c>
      <c r="D7" s="16">
        <f>E7-C7</f>
        <v>23.398893960000002</v>
      </c>
      <c r="E7" s="17">
        <v>23.424062720000002</v>
      </c>
      <c r="F7" s="28">
        <f t="shared" ref="F7:F22" si="0">C7/C$54</f>
        <v>2.6625428699452616E-5</v>
      </c>
      <c r="G7" s="29">
        <f t="shared" ref="G7:G22" si="1">D7/D$54</f>
        <v>1.9051519003924152E-2</v>
      </c>
      <c r="H7" s="30">
        <f t="shared" ref="H7:H22" si="2">E7/E$54</f>
        <v>1.0777211789358246E-2</v>
      </c>
    </row>
    <row r="8" spans="2:8" ht="16.899999999999999" customHeight="1">
      <c r="B8" s="35" t="s">
        <v>2</v>
      </c>
      <c r="C8" s="22">
        <v>2.000818E-2</v>
      </c>
      <c r="D8" s="17">
        <f t="shared" ref="D8:D54" si="3">E8-C8</f>
        <v>36.91971241000001</v>
      </c>
      <c r="E8" s="17">
        <v>36.939720590000007</v>
      </c>
      <c r="F8" s="8">
        <f t="shared" si="0"/>
        <v>2.1166174654445187E-5</v>
      </c>
      <c r="G8" s="9">
        <f t="shared" si="1"/>
        <v>3.0060250018694879E-2</v>
      </c>
      <c r="H8" s="31">
        <f t="shared" si="2"/>
        <v>1.6995650882467735E-2</v>
      </c>
    </row>
    <row r="9" spans="2:8" ht="16.899999999999999" customHeight="1">
      <c r="B9" s="36" t="s">
        <v>3</v>
      </c>
      <c r="C9" s="22">
        <v>2.7794080000000002E-2</v>
      </c>
      <c r="D9" s="17">
        <f t="shared" si="3"/>
        <v>35.375872359999995</v>
      </c>
      <c r="E9" s="17">
        <v>35.403666439999995</v>
      </c>
      <c r="F9" s="8">
        <f t="shared" si="0"/>
        <v>2.9402691881001768E-5</v>
      </c>
      <c r="G9" s="9">
        <f t="shared" si="1"/>
        <v>2.8803246243137171E-2</v>
      </c>
      <c r="H9" s="31">
        <f t="shared" si="2"/>
        <v>1.6288925448355134E-2</v>
      </c>
    </row>
    <row r="10" spans="2:8" ht="16.899999999999999" customHeight="1">
      <c r="B10" s="36" t="s">
        <v>4</v>
      </c>
      <c r="C10" s="22">
        <v>2.4298139999999999E-2</v>
      </c>
      <c r="D10" s="17">
        <f t="shared" si="3"/>
        <v>45.810660749999997</v>
      </c>
      <c r="E10" s="17">
        <v>45.834958889999996</v>
      </c>
      <c r="F10" s="8">
        <f t="shared" si="0"/>
        <v>2.5704420642865107E-5</v>
      </c>
      <c r="G10" s="9">
        <f t="shared" si="1"/>
        <v>3.7299313179200676E-2</v>
      </c>
      <c r="H10" s="31">
        <f t="shared" si="2"/>
        <v>2.1088274276703199E-2</v>
      </c>
    </row>
    <row r="11" spans="2:8" ht="16.899999999999999" customHeight="1">
      <c r="B11" s="36" t="s">
        <v>5</v>
      </c>
      <c r="C11" s="22">
        <v>2.7719421899999994</v>
      </c>
      <c r="D11" s="17">
        <f t="shared" si="3"/>
        <v>46.759356249999989</v>
      </c>
      <c r="E11" s="17">
        <v>49.531298439999986</v>
      </c>
      <c r="F11" s="8">
        <f t="shared" si="0"/>
        <v>2.9323712864221169E-3</v>
      </c>
      <c r="G11" s="9">
        <f t="shared" si="1"/>
        <v>3.8071746712943104E-2</v>
      </c>
      <c r="H11" s="31">
        <f t="shared" si="2"/>
        <v>2.2788928627398647E-2</v>
      </c>
    </row>
    <row r="12" spans="2:8" ht="16.899999999999999" customHeight="1">
      <c r="B12" s="37" t="s">
        <v>6</v>
      </c>
      <c r="C12" s="22">
        <v>12.525861120000005</v>
      </c>
      <c r="D12" s="17">
        <f t="shared" si="3"/>
        <v>35.507834729999999</v>
      </c>
      <c r="E12" s="17">
        <v>48.033695850000008</v>
      </c>
      <c r="F12" s="8">
        <f t="shared" si="0"/>
        <v>1.3250808627433606E-2</v>
      </c>
      <c r="G12" s="9">
        <f t="shared" si="1"/>
        <v>2.8910690791762235E-2</v>
      </c>
      <c r="H12" s="31">
        <f t="shared" si="2"/>
        <v>2.2099894428606971E-2</v>
      </c>
    </row>
    <row r="13" spans="2:8" ht="16.899999999999999" customHeight="1">
      <c r="B13" s="36" t="s">
        <v>7</v>
      </c>
      <c r="C13" s="21">
        <v>21.072094620000009</v>
      </c>
      <c r="D13" s="19">
        <f t="shared" si="3"/>
        <v>37.02205996</v>
      </c>
      <c r="E13" s="19">
        <v>58.094154580000009</v>
      </c>
      <c r="F13" s="10">
        <f t="shared" si="0"/>
        <v>2.2291664462330656E-2</v>
      </c>
      <c r="G13" s="11">
        <f t="shared" si="1"/>
        <v>3.0143582004264931E-2</v>
      </c>
      <c r="H13" s="32">
        <f t="shared" si="2"/>
        <v>2.6728625820225619E-2</v>
      </c>
    </row>
    <row r="14" spans="2:8" ht="16.899999999999999" customHeight="1">
      <c r="B14" s="36" t="s">
        <v>8</v>
      </c>
      <c r="C14" s="22">
        <v>26.818578380000019</v>
      </c>
      <c r="D14" s="17">
        <f t="shared" si="3"/>
        <v>38.589794129999987</v>
      </c>
      <c r="E14" s="17">
        <v>65.408372510000007</v>
      </c>
      <c r="F14" s="8">
        <f t="shared" si="0"/>
        <v>2.8370732069334045E-2</v>
      </c>
      <c r="G14" s="9">
        <f t="shared" si="1"/>
        <v>3.142004051482164E-2</v>
      </c>
      <c r="H14" s="31">
        <f t="shared" si="2"/>
        <v>3.0093835205437316E-2</v>
      </c>
    </row>
    <row r="15" spans="2:8" ht="16.899999999999999" customHeight="1">
      <c r="B15" s="36" t="s">
        <v>9</v>
      </c>
      <c r="C15" s="22">
        <v>29.352712860000025</v>
      </c>
      <c r="D15" s="17">
        <f t="shared" si="3"/>
        <v>38.396878869999995</v>
      </c>
      <c r="E15" s="17">
        <v>67.74959173000002</v>
      </c>
      <c r="F15" s="8">
        <f t="shared" si="0"/>
        <v>3.1051532272127692E-2</v>
      </c>
      <c r="G15" s="9">
        <f t="shared" si="1"/>
        <v>3.1262967759659803E-2</v>
      </c>
      <c r="H15" s="31">
        <f t="shared" si="2"/>
        <v>3.1171010231856311E-2</v>
      </c>
    </row>
    <row r="16" spans="2:8" ht="16.899999999999999" customHeight="1">
      <c r="B16" s="36" t="s">
        <v>10</v>
      </c>
      <c r="C16" s="22">
        <v>47.52946062999996</v>
      </c>
      <c r="D16" s="17">
        <f t="shared" si="3"/>
        <v>60.273167200000003</v>
      </c>
      <c r="E16" s="17">
        <v>107.80262782999996</v>
      </c>
      <c r="F16" s="8">
        <f t="shared" si="0"/>
        <v>5.0280278612355324E-2</v>
      </c>
      <c r="G16" s="9">
        <f t="shared" si="1"/>
        <v>4.9074772179423895E-2</v>
      </c>
      <c r="H16" s="31">
        <f t="shared" si="2"/>
        <v>4.9599071068969318E-2</v>
      </c>
    </row>
    <row r="17" spans="2:8" ht="16.899999999999999" customHeight="1">
      <c r="B17" s="36" t="s">
        <v>11</v>
      </c>
      <c r="C17" s="22">
        <v>54.359024520000006</v>
      </c>
      <c r="D17" s="17">
        <f t="shared" si="3"/>
        <v>65.870525740000005</v>
      </c>
      <c r="E17" s="17">
        <v>120.22955026000001</v>
      </c>
      <c r="F17" s="8">
        <f t="shared" si="0"/>
        <v>5.7505110761477983E-2</v>
      </c>
      <c r="G17" s="9">
        <f t="shared" si="1"/>
        <v>5.3632174883110804E-2</v>
      </c>
      <c r="H17" s="31">
        <f t="shared" si="2"/>
        <v>5.5316592257285059E-2</v>
      </c>
    </row>
    <row r="18" spans="2:8" ht="16.899999999999999" customHeight="1">
      <c r="B18" s="37" t="s">
        <v>12</v>
      </c>
      <c r="C18" s="20">
        <v>51.088766580000055</v>
      </c>
      <c r="D18" s="18">
        <f t="shared" si="3"/>
        <v>59.861183549999993</v>
      </c>
      <c r="E18" s="18">
        <v>110.94995013000005</v>
      </c>
      <c r="F18" s="12">
        <f t="shared" si="0"/>
        <v>5.4045583172105782E-2</v>
      </c>
      <c r="G18" s="13">
        <f t="shared" si="1"/>
        <v>4.8739332634687348E-2</v>
      </c>
      <c r="H18" s="33">
        <f t="shared" si="2"/>
        <v>5.1047127258108102E-2</v>
      </c>
    </row>
    <row r="19" spans="2:8" ht="16.899999999999999" customHeight="1">
      <c r="B19" s="38" t="s">
        <v>13</v>
      </c>
      <c r="C19" s="21">
        <v>48.580438040000075</v>
      </c>
      <c r="D19" s="19">
        <f t="shared" si="3"/>
        <v>53.54356319</v>
      </c>
      <c r="E19" s="19">
        <v>102.12400123000008</v>
      </c>
      <c r="F19" s="8">
        <f t="shared" si="0"/>
        <v>5.139208245548043E-2</v>
      </c>
      <c r="G19" s="9">
        <f t="shared" si="1"/>
        <v>4.3595488461801578E-2</v>
      </c>
      <c r="H19" s="31">
        <f t="shared" si="2"/>
        <v>4.6986383326777251E-2</v>
      </c>
    </row>
    <row r="20" spans="2:8" ht="16.899999999999999" customHeight="1">
      <c r="B20" s="36" t="s">
        <v>14</v>
      </c>
      <c r="C20" s="22">
        <v>46.596236520000005</v>
      </c>
      <c r="D20" s="17">
        <f t="shared" si="3"/>
        <v>49.860655469999998</v>
      </c>
      <c r="E20" s="17">
        <v>96.456891990000003</v>
      </c>
      <c r="F20" s="8">
        <f t="shared" si="0"/>
        <v>4.9293043166452784E-2</v>
      </c>
      <c r="G20" s="9">
        <f t="shared" si="1"/>
        <v>4.0596843032781521E-2</v>
      </c>
      <c r="H20" s="31">
        <f t="shared" si="2"/>
        <v>4.4378994623844772E-2</v>
      </c>
    </row>
    <row r="21" spans="2:8" ht="16.899999999999999" customHeight="1">
      <c r="B21" s="36" t="s">
        <v>15</v>
      </c>
      <c r="C21" s="22">
        <v>45.608405819999987</v>
      </c>
      <c r="D21" s="17">
        <f t="shared" si="3"/>
        <v>46.820133320000011</v>
      </c>
      <c r="E21" s="17">
        <v>92.428539139999998</v>
      </c>
      <c r="F21" s="8">
        <f t="shared" si="0"/>
        <v>4.8248040716193784E-2</v>
      </c>
      <c r="G21" s="9">
        <f t="shared" si="1"/>
        <v>3.8121231765787383E-2</v>
      </c>
      <c r="H21" s="31">
        <f t="shared" si="2"/>
        <v>4.2525583781085771E-2</v>
      </c>
    </row>
    <row r="22" spans="2:8" ht="16.899999999999999" customHeight="1">
      <c r="B22" s="36" t="s">
        <v>16</v>
      </c>
      <c r="C22" s="22">
        <v>40.840547469999976</v>
      </c>
      <c r="D22" s="17">
        <f t="shared" si="3"/>
        <v>40.445820919999974</v>
      </c>
      <c r="E22" s="17">
        <v>81.28636838999995</v>
      </c>
      <c r="F22" s="8">
        <f t="shared" si="0"/>
        <v>4.320423750352001E-2</v>
      </c>
      <c r="G22" s="9">
        <f t="shared" si="1"/>
        <v>3.2931228595844811E-2</v>
      </c>
      <c r="H22" s="31">
        <f t="shared" si="2"/>
        <v>3.7399165900407254E-2</v>
      </c>
    </row>
    <row r="23" spans="2:8" ht="16.899999999999999" customHeight="1">
      <c r="B23" s="36" t="s">
        <v>17</v>
      </c>
      <c r="C23" s="22">
        <v>37.797126700000042</v>
      </c>
      <c r="D23" s="17">
        <f t="shared" si="3"/>
        <v>34.997407119999998</v>
      </c>
      <c r="E23" s="17">
        <v>72.794533820000041</v>
      </c>
      <c r="F23" s="8">
        <f t="shared" ref="F23:F54" si="4">C23/C$54</f>
        <v>3.9984675526129533E-2</v>
      </c>
      <c r="G23" s="9">
        <f t="shared" ref="G23:G54" si="5">D23/D$54</f>
        <v>2.8495097587713087E-2</v>
      </c>
      <c r="H23" s="31">
        <f t="shared" ref="H23:H54" si="6">E23/E$54</f>
        <v>3.3492145127151617E-2</v>
      </c>
    </row>
    <row r="24" spans="2:8" ht="16.899999999999999" customHeight="1">
      <c r="B24" s="37" t="s">
        <v>18</v>
      </c>
      <c r="C24" s="20">
        <v>35.843860890000002</v>
      </c>
      <c r="D24" s="18">
        <f t="shared" si="3"/>
        <v>32.301447879999998</v>
      </c>
      <c r="E24" s="18">
        <v>68.14530877</v>
      </c>
      <c r="F24" s="8">
        <f t="shared" si="4"/>
        <v>3.7918362384153741E-2</v>
      </c>
      <c r="G24" s="9">
        <f t="shared" si="5"/>
        <v>2.630003149687702E-2</v>
      </c>
      <c r="H24" s="31">
        <f t="shared" si="6"/>
        <v>3.1353076272223272E-2</v>
      </c>
    </row>
    <row r="25" spans="2:8" ht="16.899999999999999" customHeight="1">
      <c r="B25" s="38" t="s">
        <v>19</v>
      </c>
      <c r="C25" s="21">
        <v>37.085640420000047</v>
      </c>
      <c r="D25" s="19">
        <f t="shared" si="3"/>
        <v>33.324505889999998</v>
      </c>
      <c r="E25" s="19">
        <v>70.410146310000044</v>
      </c>
      <c r="F25" s="10">
        <f t="shared" si="4"/>
        <v>3.9232011222493646E-2</v>
      </c>
      <c r="G25" s="11">
        <f t="shared" si="5"/>
        <v>2.7133011429729872E-2</v>
      </c>
      <c r="H25" s="32">
        <f t="shared" si="6"/>
        <v>3.2395108738104139E-2</v>
      </c>
    </row>
    <row r="26" spans="2:8" ht="16.899999999999999" customHeight="1">
      <c r="B26" s="36" t="s">
        <v>20</v>
      </c>
      <c r="C26" s="22">
        <v>36.882199899999989</v>
      </c>
      <c r="D26" s="17">
        <f t="shared" si="3"/>
        <v>32.051833649999978</v>
      </c>
      <c r="E26" s="17">
        <v>68.934033549999967</v>
      </c>
      <c r="F26" s="8">
        <f t="shared" si="4"/>
        <v>3.9016796366464143E-2</v>
      </c>
      <c r="G26" s="9">
        <f t="shared" si="5"/>
        <v>2.6096794102211066E-2</v>
      </c>
      <c r="H26" s="31">
        <f t="shared" si="6"/>
        <v>3.17159618270983E-2</v>
      </c>
    </row>
    <row r="27" spans="2:8" ht="16.899999999999999" customHeight="1">
      <c r="B27" s="36" t="s">
        <v>21</v>
      </c>
      <c r="C27" s="22">
        <v>35.013441290000046</v>
      </c>
      <c r="D27" s="17">
        <f t="shared" si="3"/>
        <v>29.417456300000026</v>
      </c>
      <c r="E27" s="17">
        <v>64.430897590000072</v>
      </c>
      <c r="F27" s="8">
        <f t="shared" si="4"/>
        <v>3.7039881368385506E-2</v>
      </c>
      <c r="G27" s="9">
        <f t="shared" si="5"/>
        <v>2.3951868353462923E-2</v>
      </c>
      <c r="H27" s="31">
        <f t="shared" si="6"/>
        <v>2.964410731845421E-2</v>
      </c>
    </row>
    <row r="28" spans="2:8" ht="16.899999999999999" customHeight="1">
      <c r="B28" s="36" t="s">
        <v>22</v>
      </c>
      <c r="C28" s="22">
        <v>63.492547139999907</v>
      </c>
      <c r="D28" s="17">
        <f t="shared" si="3"/>
        <v>52.145494219999968</v>
      </c>
      <c r="E28" s="17">
        <v>115.63804135999987</v>
      </c>
      <c r="F28" s="8">
        <f t="shared" si="4"/>
        <v>6.7167245697551309E-2</v>
      </c>
      <c r="G28" s="9">
        <f t="shared" si="5"/>
        <v>4.2457172368900564E-2</v>
      </c>
      <c r="H28" s="31">
        <f t="shared" si="6"/>
        <v>5.3204078111488549E-2</v>
      </c>
    </row>
    <row r="29" spans="2:8" ht="16.899999999999999" customHeight="1">
      <c r="B29" s="36" t="s">
        <v>23</v>
      </c>
      <c r="C29" s="22">
        <v>53.055789930000003</v>
      </c>
      <c r="D29" s="17">
        <f t="shared" si="3"/>
        <v>43.72696513999999</v>
      </c>
      <c r="E29" s="17">
        <v>96.782755069999993</v>
      </c>
      <c r="F29" s="8">
        <f t="shared" si="4"/>
        <v>5.6126450086311411E-2</v>
      </c>
      <c r="G29" s="9">
        <f t="shared" si="5"/>
        <v>3.5602755787207244E-2</v>
      </c>
      <c r="H29" s="31">
        <f t="shared" si="6"/>
        <v>4.4528921452058647E-2</v>
      </c>
    </row>
    <row r="30" spans="2:8" ht="16.899999999999999" customHeight="1">
      <c r="B30" s="37" t="s">
        <v>24</v>
      </c>
      <c r="C30" s="20">
        <v>40.243872629999977</v>
      </c>
      <c r="D30" s="18">
        <f t="shared" si="3"/>
        <v>33.660942609999985</v>
      </c>
      <c r="E30" s="18">
        <v>73.904815239999962</v>
      </c>
      <c r="F30" s="12">
        <f t="shared" si="4"/>
        <v>4.2573029473836496E-2</v>
      </c>
      <c r="G30" s="13">
        <f t="shared" si="5"/>
        <v>2.7406940213528578E-2</v>
      </c>
      <c r="H30" s="33">
        <f t="shared" si="6"/>
        <v>3.4002976153868082E-2</v>
      </c>
    </row>
    <row r="31" spans="2:8" ht="16.899999999999999" customHeight="1">
      <c r="B31" s="38" t="s">
        <v>25</v>
      </c>
      <c r="C31" s="21">
        <v>29.273677479999996</v>
      </c>
      <c r="D31" s="19">
        <f t="shared" si="3"/>
        <v>25.501555119999999</v>
      </c>
      <c r="E31" s="19">
        <v>54.775232599999995</v>
      </c>
      <c r="F31" s="8">
        <f t="shared" si="4"/>
        <v>3.0967922635620971E-2</v>
      </c>
      <c r="G31" s="9">
        <f t="shared" si="5"/>
        <v>2.0763518259830568E-2</v>
      </c>
      <c r="H31" s="31">
        <f t="shared" si="6"/>
        <v>2.5201618079579661E-2</v>
      </c>
    </row>
    <row r="32" spans="2:8" ht="16.899999999999999" customHeight="1">
      <c r="B32" s="36" t="s">
        <v>26</v>
      </c>
      <c r="C32" s="22">
        <v>21.976225799999984</v>
      </c>
      <c r="D32" s="17">
        <f t="shared" si="3"/>
        <v>20.062568750000015</v>
      </c>
      <c r="E32" s="17">
        <v>42.038794549999999</v>
      </c>
      <c r="F32" s="8">
        <f t="shared" si="4"/>
        <v>2.3248123194029843E-2</v>
      </c>
      <c r="G32" s="9">
        <f t="shared" si="5"/>
        <v>1.6335063121426279E-2</v>
      </c>
      <c r="H32" s="31">
        <f t="shared" si="6"/>
        <v>1.9341691390188914E-2</v>
      </c>
    </row>
    <row r="33" spans="2:8" ht="16.899999999999999" customHeight="1">
      <c r="B33" s="36" t="s">
        <v>27</v>
      </c>
      <c r="C33" s="22">
        <v>17.498022649999999</v>
      </c>
      <c r="D33" s="17">
        <f t="shared" si="3"/>
        <v>16.971180829999998</v>
      </c>
      <c r="E33" s="17">
        <v>34.469203479999997</v>
      </c>
      <c r="F33" s="8">
        <f t="shared" si="4"/>
        <v>1.8510739283499937E-2</v>
      </c>
      <c r="G33" s="9">
        <f t="shared" si="5"/>
        <v>1.3818036641154906E-2</v>
      </c>
      <c r="H33" s="31">
        <f t="shared" si="6"/>
        <v>1.5858986997898724E-2</v>
      </c>
    </row>
    <row r="34" spans="2:8" ht="16.899999999999999" customHeight="1">
      <c r="B34" s="36" t="s">
        <v>28</v>
      </c>
      <c r="C34" s="22">
        <v>15.10895214999999</v>
      </c>
      <c r="D34" s="17">
        <f t="shared" si="3"/>
        <v>14.568265840000002</v>
      </c>
      <c r="E34" s="17">
        <v>29.677217989999992</v>
      </c>
      <c r="F34" s="8">
        <f t="shared" si="4"/>
        <v>1.5983398792521603E-2</v>
      </c>
      <c r="G34" s="9">
        <f t="shared" si="5"/>
        <v>1.1861568926268131E-2</v>
      </c>
      <c r="H34" s="31">
        <f t="shared" si="6"/>
        <v>1.3654235280206015E-2</v>
      </c>
    </row>
    <row r="35" spans="2:8" ht="16.899999999999999" customHeight="1">
      <c r="B35" s="36" t="s">
        <v>29</v>
      </c>
      <c r="C35" s="22">
        <v>12.700427339999997</v>
      </c>
      <c r="D35" s="17">
        <f t="shared" si="3"/>
        <v>12.370046030000008</v>
      </c>
      <c r="E35" s="17">
        <v>25.070473370000006</v>
      </c>
      <c r="F35" s="8">
        <f t="shared" si="4"/>
        <v>1.3435478052702976E-2</v>
      </c>
      <c r="G35" s="9">
        <f t="shared" si="5"/>
        <v>1.0071765247657957E-2</v>
      </c>
      <c r="H35" s="31">
        <f t="shared" si="6"/>
        <v>1.1534711309377674E-2</v>
      </c>
    </row>
    <row r="36" spans="2:8" ht="16.899999999999999" customHeight="1">
      <c r="B36" s="37" t="s">
        <v>30</v>
      </c>
      <c r="C36" s="20">
        <v>11.138753919999997</v>
      </c>
      <c r="D36" s="18">
        <f t="shared" si="3"/>
        <v>10.449005769999998</v>
      </c>
      <c r="E36" s="18">
        <v>21.587759689999995</v>
      </c>
      <c r="F36" s="8">
        <f t="shared" si="4"/>
        <v>1.1783421125939787E-2</v>
      </c>
      <c r="G36" s="9">
        <f t="shared" si="5"/>
        <v>8.5076428116463015E-3</v>
      </c>
      <c r="H36" s="31">
        <f t="shared" si="6"/>
        <v>9.9323444023334921E-3</v>
      </c>
    </row>
    <row r="37" spans="2:8" ht="16.899999999999999" customHeight="1">
      <c r="B37" s="38" t="s">
        <v>31</v>
      </c>
      <c r="C37" s="21">
        <v>9.3726628399999985</v>
      </c>
      <c r="D37" s="19">
        <f t="shared" si="3"/>
        <v>8.9891126900000042</v>
      </c>
      <c r="E37" s="19">
        <v>18.361775530000003</v>
      </c>
      <c r="F37" s="10">
        <f t="shared" si="4"/>
        <v>9.9151156501325055E-3</v>
      </c>
      <c r="G37" s="11">
        <f t="shared" si="5"/>
        <v>7.3189891596889319E-3</v>
      </c>
      <c r="H37" s="32">
        <f t="shared" si="6"/>
        <v>8.4480965612555251E-3</v>
      </c>
    </row>
    <row r="38" spans="2:8" ht="16.899999999999999" customHeight="1">
      <c r="B38" s="36" t="s">
        <v>32</v>
      </c>
      <c r="C38" s="22">
        <v>14.614729289999996</v>
      </c>
      <c r="D38" s="17">
        <f t="shared" si="3"/>
        <v>14.392579490000003</v>
      </c>
      <c r="E38" s="17">
        <v>29.007308779999999</v>
      </c>
      <c r="F38" s="8">
        <f t="shared" si="4"/>
        <v>1.5460572259924471E-2</v>
      </c>
      <c r="G38" s="9">
        <f t="shared" si="5"/>
        <v>1.1718524052374654E-2</v>
      </c>
      <c r="H38" s="31">
        <f t="shared" si="6"/>
        <v>1.3346015757311416E-2</v>
      </c>
    </row>
    <row r="39" spans="2:8" ht="16.899999999999999" customHeight="1">
      <c r="B39" s="36" t="s">
        <v>33</v>
      </c>
      <c r="C39" s="22">
        <v>10.824895970000004</v>
      </c>
      <c r="D39" s="17">
        <f t="shared" si="3"/>
        <v>10.968625039999999</v>
      </c>
      <c r="E39" s="17">
        <v>21.793521010000003</v>
      </c>
      <c r="F39" s="8">
        <f t="shared" si="4"/>
        <v>1.1451398313950591E-2</v>
      </c>
      <c r="G39" s="9">
        <f t="shared" si="5"/>
        <v>8.9307199200828503E-3</v>
      </c>
      <c r="H39" s="31">
        <f t="shared" si="6"/>
        <v>1.0027013433500515E-2</v>
      </c>
    </row>
    <row r="40" spans="2:8" ht="16.899999999999999" customHeight="1">
      <c r="B40" s="36" t="s">
        <v>34</v>
      </c>
      <c r="C40" s="22">
        <v>8.0665477900000031</v>
      </c>
      <c r="D40" s="17">
        <f t="shared" si="3"/>
        <v>8.588335749999997</v>
      </c>
      <c r="E40" s="17">
        <v>16.65488354</v>
      </c>
      <c r="F40" s="8">
        <f t="shared" si="4"/>
        <v>8.5334078052860824E-3</v>
      </c>
      <c r="G40" s="9">
        <f t="shared" si="5"/>
        <v>6.9926741850667423E-3</v>
      </c>
      <c r="H40" s="31">
        <f t="shared" si="6"/>
        <v>7.6627700917322582E-3</v>
      </c>
    </row>
    <row r="41" spans="2:8" ht="16.899999999999999" customHeight="1">
      <c r="B41" s="36" t="s">
        <v>35</v>
      </c>
      <c r="C41" s="22">
        <v>5.9573719000000001</v>
      </c>
      <c r="D41" s="17">
        <f t="shared" si="3"/>
        <v>6.4424126599999987</v>
      </c>
      <c r="E41" s="17">
        <v>12.399784559999999</v>
      </c>
      <c r="F41" s="8">
        <f t="shared" si="4"/>
        <v>6.3021611219453225E-3</v>
      </c>
      <c r="G41" s="9">
        <f t="shared" si="5"/>
        <v>5.2454508077573901E-3</v>
      </c>
      <c r="H41" s="31">
        <f t="shared" si="6"/>
        <v>5.7050352854218413E-3</v>
      </c>
    </row>
    <row r="42" spans="2:8" ht="16.899999999999999" customHeight="1">
      <c r="B42" s="37" t="s">
        <v>36</v>
      </c>
      <c r="C42" s="20">
        <v>4.2699582299999994</v>
      </c>
      <c r="D42" s="18">
        <f t="shared" si="3"/>
        <v>5.0143915999999988</v>
      </c>
      <c r="E42" s="18">
        <v>9.2843498299999982</v>
      </c>
      <c r="F42" s="12">
        <f t="shared" si="4"/>
        <v>4.517086594751028E-3</v>
      </c>
      <c r="G42" s="13">
        <f t="shared" si="5"/>
        <v>4.0827475445560594E-3</v>
      </c>
      <c r="H42" s="33">
        <f t="shared" si="6"/>
        <v>4.2716502957008042E-3</v>
      </c>
    </row>
    <row r="43" spans="2:8" ht="16.899999999999999" customHeight="1">
      <c r="B43" s="38" t="s">
        <v>37</v>
      </c>
      <c r="C43" s="21">
        <v>3.108946330000002</v>
      </c>
      <c r="D43" s="19">
        <f t="shared" si="3"/>
        <v>4.1458331500000014</v>
      </c>
      <c r="E43" s="19">
        <v>7.2547794800000034</v>
      </c>
      <c r="F43" s="8">
        <f t="shared" si="4"/>
        <v>3.2888798987252424E-3</v>
      </c>
      <c r="G43" s="9">
        <f t="shared" si="5"/>
        <v>3.3755620748291025E-3</v>
      </c>
      <c r="H43" s="31">
        <f t="shared" si="6"/>
        <v>3.3378622605161087E-3</v>
      </c>
    </row>
    <row r="44" spans="2:8" ht="16.899999999999999" customHeight="1">
      <c r="B44" s="36" t="s">
        <v>38</v>
      </c>
      <c r="C44" s="22">
        <v>6.5205348500000015</v>
      </c>
      <c r="D44" s="17">
        <f t="shared" si="3"/>
        <v>10.112528869999998</v>
      </c>
      <c r="E44" s="17">
        <v>16.633063719999999</v>
      </c>
      <c r="F44" s="8">
        <f t="shared" si="4"/>
        <v>6.8979177254251305E-3</v>
      </c>
      <c r="G44" s="9">
        <f t="shared" si="5"/>
        <v>8.2336813130519694E-3</v>
      </c>
      <c r="H44" s="31">
        <f t="shared" si="6"/>
        <v>7.6527309783574081E-3</v>
      </c>
    </row>
    <row r="45" spans="2:8" ht="16.899999999999999" customHeight="1">
      <c r="B45" s="36" t="s">
        <v>39</v>
      </c>
      <c r="C45" s="22">
        <v>2.9088775800000004</v>
      </c>
      <c r="D45" s="17">
        <f t="shared" si="3"/>
        <v>6.1259138299999982</v>
      </c>
      <c r="E45" s="17">
        <v>9.0347914099999986</v>
      </c>
      <c r="F45" s="8">
        <f t="shared" si="4"/>
        <v>3.0772319574633904E-3</v>
      </c>
      <c r="G45" s="9">
        <f t="shared" si="5"/>
        <v>4.9877555728983156E-3</v>
      </c>
      <c r="H45" s="31">
        <f t="shared" si="6"/>
        <v>4.1568305917789386E-3</v>
      </c>
    </row>
    <row r="46" spans="2:8" ht="16.899999999999999" customHeight="1">
      <c r="B46" s="36" t="s">
        <v>40</v>
      </c>
      <c r="C46" s="22">
        <v>1.5216117200000001</v>
      </c>
      <c r="D46" s="17">
        <f t="shared" si="3"/>
        <v>4.1411474000000004</v>
      </c>
      <c r="E46" s="17">
        <v>5.6627591200000005</v>
      </c>
      <c r="F46" s="8">
        <f t="shared" si="4"/>
        <v>1.6096766133536758E-3</v>
      </c>
      <c r="G46" s="9">
        <f t="shared" si="5"/>
        <v>3.371746909235153E-3</v>
      </c>
      <c r="H46" s="31">
        <f t="shared" si="6"/>
        <v>2.6053872497639862E-3</v>
      </c>
    </row>
    <row r="47" spans="2:8" ht="16.899999999999999" customHeight="1">
      <c r="B47" s="36" t="s">
        <v>41</v>
      </c>
      <c r="C47" s="22">
        <v>0.99596827000000021</v>
      </c>
      <c r="D47" s="17">
        <f t="shared" si="3"/>
        <v>3.1084210999999997</v>
      </c>
      <c r="E47" s="17">
        <v>4.1043893699999998</v>
      </c>
      <c r="F47" s="8">
        <f t="shared" si="4"/>
        <v>1.0536109907600603E-3</v>
      </c>
      <c r="G47" s="9">
        <f t="shared" si="5"/>
        <v>2.5308949970064658E-3</v>
      </c>
      <c r="H47" s="31">
        <f t="shared" si="6"/>
        <v>1.8883945981203662E-3</v>
      </c>
    </row>
    <row r="48" spans="2:8" ht="16.899999999999999" customHeight="1">
      <c r="B48" s="37" t="s">
        <v>42</v>
      </c>
      <c r="C48" s="20">
        <v>0.64522065000000017</v>
      </c>
      <c r="D48" s="18">
        <f t="shared" si="3"/>
        <v>2.117429570000001</v>
      </c>
      <c r="E48" s="18">
        <v>2.7626502200000012</v>
      </c>
      <c r="F48" s="8">
        <f t="shared" si="4"/>
        <v>6.8256347996442722E-4</v>
      </c>
      <c r="G48" s="9">
        <f t="shared" si="5"/>
        <v>1.72402378340134E-3</v>
      </c>
      <c r="H48" s="31">
        <f t="shared" si="6"/>
        <v>1.271071840814178E-3</v>
      </c>
    </row>
    <row r="49" spans="2:8" ht="16.899999999999999" customHeight="1">
      <c r="B49" s="36" t="s">
        <v>43</v>
      </c>
      <c r="C49" s="22">
        <v>0.46023369000000003</v>
      </c>
      <c r="D49" s="17">
        <f t="shared" si="3"/>
        <v>1.9326766699999998</v>
      </c>
      <c r="E49" s="17">
        <v>2.3929103599999997</v>
      </c>
      <c r="F49" s="10">
        <f t="shared" si="4"/>
        <v>4.8687020330683668E-4</v>
      </c>
      <c r="G49" s="11">
        <f t="shared" si="5"/>
        <v>1.5735968704285645E-3</v>
      </c>
      <c r="H49" s="32">
        <f t="shared" si="6"/>
        <v>1.1009576797559684E-3</v>
      </c>
    </row>
    <row r="50" spans="2:8" ht="16.899999999999999" customHeight="1">
      <c r="B50" s="36" t="s">
        <v>44</v>
      </c>
      <c r="C50" s="22">
        <v>0.97434810000000016</v>
      </c>
      <c r="D50" s="17">
        <f t="shared" si="3"/>
        <v>6.7367944100000017</v>
      </c>
      <c r="E50" s="17">
        <v>7.7111425100000019</v>
      </c>
      <c r="F50" s="8">
        <f t="shared" si="4"/>
        <v>1.0307395304733778E-3</v>
      </c>
      <c r="G50" s="9">
        <f t="shared" si="5"/>
        <v>5.4851381841830018E-3</v>
      </c>
      <c r="H50" s="31">
        <f t="shared" si="6"/>
        <v>3.5478310044498355E-3</v>
      </c>
    </row>
    <row r="51" spans="2:8" ht="16.899999999999999" customHeight="1">
      <c r="B51" s="36" t="s">
        <v>45</v>
      </c>
      <c r="C51" s="22">
        <v>0.29790944000000008</v>
      </c>
      <c r="D51" s="17">
        <f t="shared" si="3"/>
        <v>4.2536678000000023</v>
      </c>
      <c r="E51" s="17">
        <v>4.5515772400000021</v>
      </c>
      <c r="F51" s="8">
        <f t="shared" si="4"/>
        <v>3.1515126504499464E-4</v>
      </c>
      <c r="G51" s="9">
        <f t="shared" si="5"/>
        <v>3.4633616899420435E-3</v>
      </c>
      <c r="H51" s="31">
        <f t="shared" si="6"/>
        <v>2.0941419290693686E-3</v>
      </c>
    </row>
    <row r="52" spans="2:8" ht="16.899999999999999" customHeight="1">
      <c r="B52" s="36" t="s">
        <v>46</v>
      </c>
      <c r="C52" s="22">
        <v>0.14009632</v>
      </c>
      <c r="D52" s="17">
        <f t="shared" si="3"/>
        <v>2.7074675699999999</v>
      </c>
      <c r="E52" s="17">
        <v>2.84756389</v>
      </c>
      <c r="F52" s="8">
        <f t="shared" si="4"/>
        <v>1.482045432200751E-4</v>
      </c>
      <c r="G52" s="9">
        <f t="shared" si="5"/>
        <v>2.2044362417531697E-3</v>
      </c>
      <c r="H52" s="31">
        <f t="shared" si="6"/>
        <v>1.3101398972969801E-3</v>
      </c>
    </row>
    <row r="53" spans="2:8" ht="16.899999999999999" customHeight="1" thickBot="1">
      <c r="B53" s="39" t="s">
        <v>47</v>
      </c>
      <c r="C53" s="23">
        <v>0.25853029999999994</v>
      </c>
      <c r="D53" s="25">
        <f t="shared" si="3"/>
        <v>22.408338160000003</v>
      </c>
      <c r="E53" s="25">
        <v>22.666868460000003</v>
      </c>
      <c r="F53" s="14">
        <f t="shared" si="4"/>
        <v>2.734930155199578E-4</v>
      </c>
      <c r="G53" s="15">
        <f t="shared" si="5"/>
        <v>1.8245002564283547E-2</v>
      </c>
      <c r="H53" s="34">
        <f t="shared" si="6"/>
        <v>1.0428833158236377E-2</v>
      </c>
    </row>
    <row r="54" spans="2:8" ht="16.899999999999999" customHeight="1" thickTop="1" thickBot="1">
      <c r="B54" s="42" t="s">
        <v>0</v>
      </c>
      <c r="C54" s="24">
        <v>945.29031942000006</v>
      </c>
      <c r="D54" s="26">
        <f t="shared" si="3"/>
        <v>1228.1904637200003</v>
      </c>
      <c r="E54" s="26">
        <v>2173.4807831400003</v>
      </c>
      <c r="F54" s="3">
        <f t="shared" si="4"/>
        <v>1</v>
      </c>
      <c r="G54" s="4">
        <f t="shared" si="5"/>
        <v>1</v>
      </c>
      <c r="H54" s="5">
        <f t="shared" si="6"/>
        <v>1</v>
      </c>
    </row>
    <row r="55" spans="2:8" ht="16.899999999999999" customHeight="1" thickTop="1">
      <c r="B55" s="40"/>
      <c r="D55" s="7"/>
      <c r="E55" s="27"/>
      <c r="F55" s="7"/>
      <c r="G55" s="2"/>
    </row>
    <row r="56" spans="2:8">
      <c r="D56" s="7"/>
      <c r="E56" s="27"/>
      <c r="F56" s="7"/>
    </row>
    <row r="59" spans="2:8">
      <c r="C59" s="6"/>
      <c r="D59" s="6"/>
      <c r="E59" s="6"/>
    </row>
  </sheetData>
  <mergeCells count="3">
    <mergeCell ref="B2:H2"/>
    <mergeCell ref="F5:H5"/>
    <mergeCell ref="B4:H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III.B.6</vt:lpstr>
      <vt:lpstr>III.B.6!Área_de_impresión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2012-10-22T11:18:44Z</cp:lastPrinted>
  <dcterms:created xsi:type="dcterms:W3CDTF">1998-06-24T09:08:40Z</dcterms:created>
  <dcterms:modified xsi:type="dcterms:W3CDTF">2019-09-20T09:42:43Z</dcterms:modified>
</cp:coreProperties>
</file>