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62913"/>
</workbook>
</file>

<file path=xl/calcChain.xml><?xml version="1.0" encoding="utf-8"?>
<calcChain xmlns="http://schemas.openxmlformats.org/spreadsheetml/2006/main">
  <c r="I9" i="122" l="1"/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2" i="122"/>
  <c r="I11" i="122"/>
  <c r="I10" i="122"/>
  <c r="G9" i="122"/>
  <c r="H9" i="122" s="1"/>
  <c r="G10" i="122"/>
  <c r="G11" i="122"/>
  <c r="G12" i="122"/>
  <c r="D9" i="122"/>
  <c r="E9" i="122" s="1"/>
  <c r="D10" i="122"/>
  <c r="D11" i="122"/>
  <c r="D12" i="122"/>
  <c r="D13" i="122"/>
  <c r="G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0" i="122" l="1"/>
  <c r="H11" i="122" s="1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0" i="122"/>
  <c r="E11" i="122" s="1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<sst xmlns="http://schemas.openxmlformats.org/spreadsheetml/2006/main" count="70" uniqueCount="66">
  <si>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</si>
  <si>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</si>
  <si>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</si>
  <si>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</si>
  <si>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</si>
  <si>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</si>
  <si>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</si>
  <si>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</si>
  <si>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</si>
  <si>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</si>
  <si>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</si>
  <si>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</si>
  <si>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</si>
  <si>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</si>
  <si>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</si>
  <si>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</si>
  <si>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</si>
  <si>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</si>
  <si>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</si>
  <si>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</si>
  <si>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</si>
  <si>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</si>
  <si>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</si>
  <si>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</si>
  <si>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</si>
  <si>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</si>
  <si>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</si>
  <si>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</si>
  <si>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</si>
  <si>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</si>
  <si>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</si>
  <si>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</si>
  <si>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</si>
  <si>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</si>
  <si>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</si>
  <si>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</si>
  <si>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</si>
  <si>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</si>
  <si>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</si>
  <si>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</si>
  <si>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</si>
  <si>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</si>
  <si>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</si>
  <si>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</si>
  <si>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</si>
  <si>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</si>
  <si>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</si>
  <si>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</si>
  <si>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</si>
  <si>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</si>
  <si>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</si>
  <si>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</si>
  <si>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</si>
  <si>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</si>
  <si>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</si>
  <si>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</si>
  <si>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</si>
  <si>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</si>
  <si>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</si>
  <si>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</si>
  <si>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</si>
  <si>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</si>
  <si>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</si>
  <si>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</si>
  <si>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III.B.7. DEDUCCIONES AUTONÓMICAS 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</si>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</sst>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16</v>
      </c>
      <c r="D9" s="15">
        <f t="shared" ref="D9:D56" si="0">C9/$C$56</f>
        <v>2.8599568504010196E-5</v>
      </c>
      <c r="E9" s="16">
        <f>D9</f>
        <v>2.8599568504010196E-5</v>
      </c>
      <c r="F9" s="25">
        <v>2.1343299999999998E-3</v>
      </c>
      <c r="G9" s="15">
        <f t="shared" ref="G9:G56" si="1">F9/$F$56</f>
        <v>1.5894773458477679E-5</v>
      </c>
      <c r="H9" s="15">
        <f>G9</f>
        <v>1.5894773458477679E-5</v>
      </c>
      <c r="I9" s="5">
        <f>F9*10^6/C9</f>
        <v>133.395625</v>
      </c>
      <c r="J9" s="3"/>
    </row>
    <row r="10" spans="2:10" ht="17.100000000000001" customHeight="1">
      <c r="B10" s="36" t="s">
        <v>12</v>
      </c>
      <c r="C10" s="4">
        <v>20</v>
      </c>
      <c r="D10" s="17">
        <f t="shared" si="0"/>
        <v>3.5749460630012743E-5</v>
      </c>
      <c r="E10" s="18">
        <f>E9+D10</f>
        <v>6.4349029134022943E-5</v>
      </c>
      <c r="F10" s="26">
        <v>3.2400900000000002E-3</v>
      </c>
      <c r="G10" s="17">
        <f t="shared" si="1"/>
        <v>2.4129584710461339E-5</v>
      </c>
      <c r="H10" s="17">
        <f>H9+G10</f>
        <v>4.0024358168939015E-5</v>
      </c>
      <c r="I10" s="5">
        <f>F10*10^6/C10</f>
        <v>162.00450000000001</v>
      </c>
    </row>
    <row r="11" spans="2:10" ht="17.100000000000001" customHeight="1">
      <c r="B11" s="36" t="s">
        <v>13</v>
      </c>
      <c r="C11" s="4">
        <v>26</v>
      </c>
      <c r="D11" s="17">
        <f t="shared" si="0"/>
        <v>4.6474298819016571E-5</v>
      </c>
      <c r="E11" s="18">
        <f>E10+D11</f>
        <v>1.1082332795303951E-4</v>
      </c>
      <c r="F11" s="26">
        <v>4.1910600000000008E-3</v>
      </c>
      <c r="G11" s="17">
        <f t="shared" si="1"/>
        <v>3.1211644521178767E-5</v>
      </c>
      <c r="H11" s="17">
        <f>H10+G11</f>
        <v>7.1236002690117789E-5</v>
      </c>
      <c r="I11" s="5">
        <f>F11*10^6/C11</f>
        <v>161.19461538461539</v>
      </c>
    </row>
    <row r="12" spans="2:10" ht="17.100000000000001" customHeight="1">
      <c r="B12" s="36" t="s">
        <v>14</v>
      </c>
      <c r="C12" s="4">
        <v>23</v>
      </c>
      <c r="D12" s="17">
        <f t="shared" si="0"/>
        <v>4.1111879724514657E-5</v>
      </c>
      <c r="E12" s="18">
        <f>E11+D12</f>
        <v>1.5193520767755418E-4</v>
      </c>
      <c r="F12" s="26">
        <v>4.1495899999999999E-3</v>
      </c>
      <c r="G12" s="17">
        <f t="shared" si="1"/>
        <v>3.0902809310446089E-5</v>
      </c>
      <c r="H12" s="17">
        <f>H11+G12</f>
        <v>1.0213881200056388E-4</v>
      </c>
      <c r="I12" s="5">
        <f>F12*10^6/C12</f>
        <v>180.41695652173914</v>
      </c>
    </row>
    <row r="13" spans="2:10" ht="17.100000000000001" customHeight="1">
      <c r="B13" s="36" t="s">
        <v>15</v>
      </c>
      <c r="C13" s="4">
        <v>2164</v>
      </c>
      <c r="D13" s="17">
        <f t="shared" si="0"/>
        <v>3.8680916401673789E-3</v>
      </c>
      <c r="E13" s="18">
        <f t="shared" ref="E13:E55" si="2">E12+D13</f>
        <v>4.0200268478449335E-3</v>
      </c>
      <c r="F13" s="26">
        <v>0.60674330000000032</v>
      </c>
      <c r="G13" s="17">
        <f t="shared" si="1"/>
        <v>4.518536168703605E-3</v>
      </c>
      <c r="H13" s="17">
        <f t="shared" ref="H13:H55" si="3">H12+G13</f>
        <v>4.6206749807041689E-3</v>
      </c>
      <c r="I13" s="5">
        <f t="shared" ref="I13:I55" si="4">F13*10^6/C13</f>
        <v>280.3804528650648</v>
      </c>
    </row>
    <row r="14" spans="2:10" ht="17.100000000000001" customHeight="1">
      <c r="B14" s="37" t="s">
        <v>16</v>
      </c>
      <c r="C14" s="6">
        <v>10175</v>
      </c>
      <c r="D14" s="19">
        <f t="shared" si="0"/>
        <v>1.8187538095518985E-2</v>
      </c>
      <c r="E14" s="20">
        <f t="shared" si="2"/>
        <v>2.2207564943363917E-2</v>
      </c>
      <c r="F14" s="27">
        <v>2.6751562499999966</v>
      </c>
      <c r="G14" s="19">
        <f t="shared" si="1"/>
        <v>1.9922412447831696E-2</v>
      </c>
      <c r="H14" s="19">
        <f t="shared" si="3"/>
        <v>2.4543087428535865E-2</v>
      </c>
      <c r="I14" s="5">
        <f t="shared" si="4"/>
        <v>262.91461916461884</v>
      </c>
    </row>
    <row r="15" spans="2:10" ht="17.100000000000001" customHeight="1">
      <c r="B15" s="36" t="s">
        <v>17</v>
      </c>
      <c r="C15" s="4">
        <v>19968</v>
      </c>
      <c r="D15" s="17">
        <f t="shared" si="0"/>
        <v>3.5692261493004723E-2</v>
      </c>
      <c r="E15" s="18">
        <f t="shared" si="2"/>
        <v>5.7899826436368637E-2</v>
      </c>
      <c r="F15" s="26">
        <v>4.3650289200000021</v>
      </c>
      <c r="G15" s="17">
        <f t="shared" si="1"/>
        <v>3.250722513533686E-2</v>
      </c>
      <c r="H15" s="17">
        <f t="shared" si="3"/>
        <v>5.7050312563872725E-2</v>
      </c>
      <c r="I15" s="9">
        <f t="shared" si="4"/>
        <v>218.6012079326924</v>
      </c>
    </row>
    <row r="16" spans="2:10" ht="17.100000000000001" customHeight="1">
      <c r="B16" s="36" t="s">
        <v>18</v>
      </c>
      <c r="C16" s="4">
        <v>28636</v>
      </c>
      <c r="D16" s="17">
        <f t="shared" si="0"/>
        <v>5.1186077730052251E-2</v>
      </c>
      <c r="E16" s="18">
        <f t="shared" si="2"/>
        <v>0.10908590416642089</v>
      </c>
      <c r="F16" s="26">
        <v>6.3440789399999993</v>
      </c>
      <c r="G16" s="17">
        <f t="shared" si="1"/>
        <v>4.7245598175539492E-2</v>
      </c>
      <c r="H16" s="17">
        <f t="shared" si="3"/>
        <v>0.10429591073941222</v>
      </c>
      <c r="I16" s="5">
        <f t="shared" si="4"/>
        <v>221.54207780416257</v>
      </c>
    </row>
    <row r="17" spans="2:9" ht="17.100000000000001" customHeight="1">
      <c r="B17" s="36" t="s">
        <v>19</v>
      </c>
      <c r="C17" s="4">
        <v>32237</v>
      </c>
      <c r="D17" s="17">
        <f t="shared" si="0"/>
        <v>5.7622768116486041E-2</v>
      </c>
      <c r="E17" s="18">
        <f t="shared" si="2"/>
        <v>0.16670867228290692</v>
      </c>
      <c r="F17" s="26">
        <v>7.3660779099999978</v>
      </c>
      <c r="G17" s="17">
        <f t="shared" si="1"/>
        <v>5.4856624634872161E-2</v>
      </c>
      <c r="H17" s="17">
        <f t="shared" si="3"/>
        <v>0.15915253537428437</v>
      </c>
      <c r="I17" s="5">
        <f t="shared" si="4"/>
        <v>228.49762415857546</v>
      </c>
    </row>
    <row r="18" spans="2:9" ht="17.100000000000001" customHeight="1">
      <c r="B18" s="36" t="s">
        <v>20</v>
      </c>
      <c r="C18" s="4">
        <v>49977</v>
      </c>
      <c r="D18" s="17">
        <f t="shared" si="0"/>
        <v>8.9332539695307342E-2</v>
      </c>
      <c r="E18" s="18">
        <f t="shared" si="2"/>
        <v>0.25604121197821428</v>
      </c>
      <c r="F18" s="26">
        <v>12.391412860000004</v>
      </c>
      <c r="G18" s="17">
        <f t="shared" si="1"/>
        <v>9.2281278077976259E-2</v>
      </c>
      <c r="H18" s="17">
        <f t="shared" si="3"/>
        <v>0.25143381345226062</v>
      </c>
      <c r="I18" s="5">
        <f t="shared" si="4"/>
        <v>247.94231066290504</v>
      </c>
    </row>
    <row r="19" spans="2:9" ht="17.100000000000001" customHeight="1">
      <c r="B19" s="36" t="s">
        <v>21</v>
      </c>
      <c r="C19" s="4">
        <v>55808</v>
      </c>
      <c r="D19" s="17">
        <f t="shared" si="0"/>
        <v>9.9755294941987566E-2</v>
      </c>
      <c r="E19" s="18">
        <f t="shared" si="2"/>
        <v>0.35579650692020182</v>
      </c>
      <c r="F19" s="26">
        <v>14.493202160000013</v>
      </c>
      <c r="G19" s="17">
        <f t="shared" si="1"/>
        <v>0.10793371457137349</v>
      </c>
      <c r="H19" s="17">
        <f t="shared" si="3"/>
        <v>0.35936752802363414</v>
      </c>
      <c r="I19" s="5">
        <f t="shared" si="4"/>
        <v>259.69757310779841</v>
      </c>
    </row>
    <row r="20" spans="2:9" ht="17.100000000000001" customHeight="1">
      <c r="B20" s="37" t="s">
        <v>22</v>
      </c>
      <c r="C20" s="6">
        <v>48202</v>
      </c>
      <c r="D20" s="19">
        <f t="shared" si="0"/>
        <v>8.615977506439372E-2</v>
      </c>
      <c r="E20" s="20">
        <f t="shared" si="2"/>
        <v>0.44195628198459552</v>
      </c>
      <c r="F20" s="27">
        <v>12.681655820000012</v>
      </c>
      <c r="G20" s="19">
        <f t="shared" si="1"/>
        <v>9.4442774237013583E-2</v>
      </c>
      <c r="H20" s="19">
        <f t="shared" si="3"/>
        <v>0.45381030226064772</v>
      </c>
      <c r="I20" s="7">
        <f t="shared" si="4"/>
        <v>263.09397576864052</v>
      </c>
    </row>
    <row r="21" spans="2:9" ht="17.100000000000001" customHeight="1">
      <c r="B21" s="38" t="s">
        <v>23</v>
      </c>
      <c r="C21" s="8">
        <v>42073</v>
      </c>
      <c r="D21" s="21">
        <f t="shared" si="0"/>
        <v>7.5204352854326306E-2</v>
      </c>
      <c r="E21" s="22">
        <f t="shared" si="2"/>
        <v>0.51716063483892183</v>
      </c>
      <c r="F21" s="28">
        <v>11.234529970000008</v>
      </c>
      <c r="G21" s="21">
        <f t="shared" si="1"/>
        <v>8.366574465318305E-2</v>
      </c>
      <c r="H21" s="21">
        <f t="shared" si="3"/>
        <v>0.53747604691383077</v>
      </c>
      <c r="I21" s="5">
        <f t="shared" si="4"/>
        <v>267.02469445962987</v>
      </c>
    </row>
    <row r="22" spans="2:9" ht="17.100000000000001" customHeight="1">
      <c r="B22" s="36" t="s">
        <v>24</v>
      </c>
      <c r="C22" s="4">
        <v>37371</v>
      </c>
      <c r="D22" s="17">
        <f t="shared" si="0"/>
        <v>6.6799654660210317E-2</v>
      </c>
      <c r="E22" s="18">
        <f t="shared" si="2"/>
        <v>0.58396028949913215</v>
      </c>
      <c r="F22" s="26">
        <v>10.128377400000005</v>
      </c>
      <c r="G22" s="17">
        <f t="shared" si="1"/>
        <v>7.5428009855535577E-2</v>
      </c>
      <c r="H22" s="17">
        <f t="shared" si="3"/>
        <v>0.61290405676936632</v>
      </c>
      <c r="I22" s="5">
        <f t="shared" si="4"/>
        <v>271.02238099060787</v>
      </c>
    </row>
    <row r="23" spans="2:9" ht="17.100000000000001" customHeight="1">
      <c r="B23" s="36" t="s">
        <v>25</v>
      </c>
      <c r="C23" s="4">
        <v>32742</v>
      </c>
      <c r="D23" s="17">
        <f t="shared" si="0"/>
        <v>5.8525441997393866E-2</v>
      </c>
      <c r="E23" s="18">
        <f t="shared" si="2"/>
        <v>0.64248573149652599</v>
      </c>
      <c r="F23" s="26">
        <v>8.9618224199999954</v>
      </c>
      <c r="G23" s="17">
        <f t="shared" si="1"/>
        <v>6.6740446482505586E-2</v>
      </c>
      <c r="H23" s="17">
        <f t="shared" si="3"/>
        <v>0.67964450325187187</v>
      </c>
      <c r="I23" s="5">
        <f t="shared" si="4"/>
        <v>273.71029320139257</v>
      </c>
    </row>
    <row r="24" spans="2:9" ht="17.100000000000001" customHeight="1">
      <c r="B24" s="36" t="s">
        <v>26</v>
      </c>
      <c r="C24" s="4">
        <v>29114</v>
      </c>
      <c r="D24" s="17">
        <f t="shared" si="0"/>
        <v>5.2040489839109555E-2</v>
      </c>
      <c r="E24" s="18">
        <f t="shared" si="2"/>
        <v>0.69452622133563557</v>
      </c>
      <c r="F24" s="26">
        <v>8.0319826900000049</v>
      </c>
      <c r="G24" s="17">
        <f t="shared" si="1"/>
        <v>5.9815747930247076E-2</v>
      </c>
      <c r="H24" s="17">
        <f t="shared" si="3"/>
        <v>0.73946025118211889</v>
      </c>
      <c r="I24" s="5">
        <f t="shared" si="4"/>
        <v>275.88042488150046</v>
      </c>
    </row>
    <row r="25" spans="2:9" ht="17.100000000000001" customHeight="1">
      <c r="B25" s="36" t="s">
        <v>27</v>
      </c>
      <c r="C25" s="4">
        <v>25491</v>
      </c>
      <c r="D25" s="17">
        <f t="shared" si="0"/>
        <v>4.5564475045982746E-2</v>
      </c>
      <c r="E25" s="18">
        <f t="shared" si="2"/>
        <v>0.74009069638161828</v>
      </c>
      <c r="F25" s="26">
        <v>7.0517260600000089</v>
      </c>
      <c r="G25" s="17">
        <f t="shared" si="1"/>
        <v>5.2515584850957218E-2</v>
      </c>
      <c r="H25" s="17">
        <f t="shared" si="3"/>
        <v>0.79197583603307609</v>
      </c>
      <c r="I25" s="5">
        <f t="shared" si="4"/>
        <v>276.63591306735748</v>
      </c>
    </row>
    <row r="26" spans="2:9" ht="17.100000000000001" customHeight="1">
      <c r="B26" s="37" t="s">
        <v>28</v>
      </c>
      <c r="C26" s="6">
        <v>20542</v>
      </c>
      <c r="D26" s="19">
        <f t="shared" si="0"/>
        <v>3.6718271013086091E-2</v>
      </c>
      <c r="E26" s="20">
        <f t="shared" si="2"/>
        <v>0.7768089673947044</v>
      </c>
      <c r="F26" s="29">
        <v>5.7038237399999989</v>
      </c>
      <c r="G26" s="19">
        <f t="shared" si="1"/>
        <v>4.2477492325173186E-2</v>
      </c>
      <c r="H26" s="19">
        <f t="shared" si="3"/>
        <v>0.83445332835824926</v>
      </c>
      <c r="I26" s="5">
        <f t="shared" si="4"/>
        <v>277.66642683283027</v>
      </c>
    </row>
    <row r="27" spans="2:9" ht="17.100000000000001" customHeight="1">
      <c r="B27" s="38" t="s">
        <v>29</v>
      </c>
      <c r="C27" s="8">
        <v>14080</v>
      </c>
      <c r="D27" s="21">
        <f t="shared" si="0"/>
        <v>2.5167620283528973E-2</v>
      </c>
      <c r="E27" s="22">
        <f t="shared" si="2"/>
        <v>0.80197658767823332</v>
      </c>
      <c r="F27" s="30">
        <v>2.9897508800000012</v>
      </c>
      <c r="G27" s="21">
        <f t="shared" si="1"/>
        <v>2.2265260261948389E-2</v>
      </c>
      <c r="H27" s="21">
        <f t="shared" si="3"/>
        <v>0.85671858862019767</v>
      </c>
      <c r="I27" s="9">
        <f t="shared" si="4"/>
        <v>212.34026136363644</v>
      </c>
    </row>
    <row r="28" spans="2:9" ht="17.100000000000001" customHeight="1">
      <c r="B28" s="36" t="s">
        <v>30</v>
      </c>
      <c r="C28" s="4">
        <v>11767</v>
      </c>
      <c r="D28" s="17">
        <f t="shared" si="0"/>
        <v>2.1033195161667999E-2</v>
      </c>
      <c r="E28" s="18">
        <f t="shared" si="2"/>
        <v>0.82300978283990134</v>
      </c>
      <c r="F28" s="31">
        <v>2.2385172400000011</v>
      </c>
      <c r="G28" s="17">
        <f t="shared" si="1"/>
        <v>1.6670676236897167E-2</v>
      </c>
      <c r="H28" s="17">
        <f t="shared" si="3"/>
        <v>0.87338926485709489</v>
      </c>
      <c r="I28" s="5">
        <f t="shared" si="4"/>
        <v>190.23686921050404</v>
      </c>
    </row>
    <row r="29" spans="2:9" ht="17.100000000000001" customHeight="1">
      <c r="B29" s="36" t="s">
        <v>31</v>
      </c>
      <c r="C29" s="4">
        <v>10739</v>
      </c>
      <c r="D29" s="17">
        <f t="shared" si="0"/>
        <v>1.9195672885285342E-2</v>
      </c>
      <c r="E29" s="18">
        <f t="shared" si="2"/>
        <v>0.84220545572518668</v>
      </c>
      <c r="F29" s="31">
        <v>1.8734251399999986</v>
      </c>
      <c r="G29" s="17">
        <f t="shared" si="1"/>
        <v>1.3951763875181818E-2</v>
      </c>
      <c r="H29" s="17">
        <f t="shared" si="3"/>
        <v>0.88734102873227672</v>
      </c>
      <c r="I29" s="5">
        <f t="shared" si="4"/>
        <v>174.4506136511778</v>
      </c>
    </row>
    <row r="30" spans="2:9" ht="17.100000000000001" customHeight="1">
      <c r="B30" s="36" t="s">
        <v>32</v>
      </c>
      <c r="C30" s="4">
        <v>18455</v>
      </c>
      <c r="D30" s="17">
        <f t="shared" si="0"/>
        <v>3.2987814796344259E-2</v>
      </c>
      <c r="E30" s="18">
        <f t="shared" si="2"/>
        <v>0.87519327052153095</v>
      </c>
      <c r="F30" s="31">
        <v>3.0322250500000028</v>
      </c>
      <c r="G30" s="17">
        <f t="shared" si="1"/>
        <v>2.2581573723309517E-2</v>
      </c>
      <c r="H30" s="17">
        <f t="shared" si="3"/>
        <v>0.9099226024555862</v>
      </c>
      <c r="I30" s="5">
        <f t="shared" si="4"/>
        <v>164.30371444053117</v>
      </c>
    </row>
    <row r="31" spans="2:9" ht="17.100000000000001" customHeight="1">
      <c r="B31" s="36" t="s">
        <v>33</v>
      </c>
      <c r="C31" s="4">
        <v>16376</v>
      </c>
      <c r="D31" s="17">
        <f t="shared" si="0"/>
        <v>2.9271658363854435E-2</v>
      </c>
      <c r="E31" s="18">
        <f t="shared" si="2"/>
        <v>0.90446492888538543</v>
      </c>
      <c r="F31" s="31">
        <v>2.6610954499999995</v>
      </c>
      <c r="G31" s="17">
        <f t="shared" si="1"/>
        <v>1.9817698916819664E-2</v>
      </c>
      <c r="H31" s="17">
        <f t="shared" si="3"/>
        <v>0.92974030137240582</v>
      </c>
      <c r="I31" s="5">
        <f t="shared" si="4"/>
        <v>162.49972215437219</v>
      </c>
    </row>
    <row r="32" spans="2:9" ht="17.100000000000001" customHeight="1">
      <c r="B32" s="37" t="s">
        <v>34</v>
      </c>
      <c r="C32" s="6">
        <v>11839</v>
      </c>
      <c r="D32" s="19">
        <f t="shared" si="0"/>
        <v>2.1161893219936043E-2</v>
      </c>
      <c r="E32" s="20">
        <f t="shared" si="2"/>
        <v>0.92562682210532143</v>
      </c>
      <c r="F32" s="29">
        <v>1.9307360900000008</v>
      </c>
      <c r="G32" s="19">
        <f t="shared" si="1"/>
        <v>1.4378569742568856E-2</v>
      </c>
      <c r="H32" s="19">
        <f t="shared" si="3"/>
        <v>0.94411887111497472</v>
      </c>
      <c r="I32" s="7">
        <f t="shared" si="4"/>
        <v>163.08270039699306</v>
      </c>
    </row>
    <row r="33" spans="2:9" ht="17.100000000000001" customHeight="1">
      <c r="B33" s="38" t="s">
        <v>35</v>
      </c>
      <c r="C33" s="8">
        <v>7706</v>
      </c>
      <c r="D33" s="21">
        <f t="shared" si="0"/>
        <v>1.3774267180743911E-2</v>
      </c>
      <c r="E33" s="22">
        <f t="shared" si="2"/>
        <v>0.93940108928606536</v>
      </c>
      <c r="F33" s="30">
        <v>1.09295097</v>
      </c>
      <c r="G33" s="21">
        <f t="shared" si="1"/>
        <v>8.1394198972855342E-3</v>
      </c>
      <c r="H33" s="21">
        <f t="shared" si="3"/>
        <v>0.95225829101226023</v>
      </c>
      <c r="I33" s="5">
        <f t="shared" si="4"/>
        <v>141.83116662341033</v>
      </c>
    </row>
    <row r="34" spans="2:9" ht="17.100000000000001" customHeight="1">
      <c r="B34" s="36" t="s">
        <v>36</v>
      </c>
      <c r="C34" s="4">
        <v>5644</v>
      </c>
      <c r="D34" s="17">
        <f t="shared" si="0"/>
        <v>1.0088497789789597E-2</v>
      </c>
      <c r="E34" s="18">
        <f t="shared" si="2"/>
        <v>0.94948958707585496</v>
      </c>
      <c r="F34" s="31">
        <v>0.85533825000000019</v>
      </c>
      <c r="G34" s="17">
        <f t="shared" si="1"/>
        <v>6.3698714416799418E-3</v>
      </c>
      <c r="H34" s="17">
        <f t="shared" si="3"/>
        <v>0.95862816245394011</v>
      </c>
      <c r="I34" s="5">
        <f t="shared" si="4"/>
        <v>151.54823706591074</v>
      </c>
    </row>
    <row r="35" spans="2:9" ht="17.100000000000001" customHeight="1">
      <c r="B35" s="36" t="s">
        <v>37</v>
      </c>
      <c r="C35" s="4">
        <v>4555</v>
      </c>
      <c r="D35" s="17">
        <f t="shared" si="0"/>
        <v>8.1419396584854024E-3</v>
      </c>
      <c r="E35" s="18">
        <f t="shared" si="2"/>
        <v>0.95763152673434038</v>
      </c>
      <c r="F35" s="31">
        <v>0.78212150999999985</v>
      </c>
      <c r="G35" s="17">
        <f t="shared" si="1"/>
        <v>5.8246120414614808E-3</v>
      </c>
      <c r="H35" s="17">
        <f t="shared" si="3"/>
        <v>0.96445277449540157</v>
      </c>
      <c r="I35" s="5">
        <f t="shared" si="4"/>
        <v>171.70614928649832</v>
      </c>
    </row>
    <row r="36" spans="2:9" ht="17.100000000000001" customHeight="1">
      <c r="B36" s="36" t="s">
        <v>38</v>
      </c>
      <c r="C36" s="4">
        <v>3792</v>
      </c>
      <c r="D36" s="17">
        <f t="shared" si="0"/>
        <v>6.7780977354504161E-3</v>
      </c>
      <c r="E36" s="18">
        <f t="shared" si="2"/>
        <v>0.96440962446979084</v>
      </c>
      <c r="F36" s="31">
        <v>0.65704894000000003</v>
      </c>
      <c r="G36" s="17">
        <f t="shared" si="1"/>
        <v>4.8931721207277666E-3</v>
      </c>
      <c r="H36" s="17">
        <f t="shared" si="3"/>
        <v>0.96934594661612938</v>
      </c>
      <c r="I36" s="5">
        <f t="shared" si="4"/>
        <v>173.27239978902955</v>
      </c>
    </row>
    <row r="37" spans="2:9" ht="17.100000000000001" customHeight="1">
      <c r="B37" s="36" t="s">
        <v>39</v>
      </c>
      <c r="C37" s="4">
        <v>3162</v>
      </c>
      <c r="D37" s="17">
        <f t="shared" si="0"/>
        <v>5.6519897256050149E-3</v>
      </c>
      <c r="E37" s="18">
        <f t="shared" si="2"/>
        <v>0.97006161419539583</v>
      </c>
      <c r="F37" s="31">
        <v>0.55998773000000013</v>
      </c>
      <c r="G37" s="17">
        <f t="shared" si="1"/>
        <v>4.1703382831507624E-3</v>
      </c>
      <c r="H37" s="17">
        <f t="shared" si="3"/>
        <v>0.9735162848992801</v>
      </c>
      <c r="I37" s="5">
        <f t="shared" si="4"/>
        <v>177.09921884882988</v>
      </c>
    </row>
    <row r="38" spans="2:9" ht="17.100000000000001" customHeight="1">
      <c r="B38" s="37" t="s">
        <v>40</v>
      </c>
      <c r="C38" s="6">
        <v>2614</v>
      </c>
      <c r="D38" s="19">
        <f t="shared" si="0"/>
        <v>4.6724545043426661E-3</v>
      </c>
      <c r="E38" s="20">
        <f t="shared" si="2"/>
        <v>0.97473406869973844</v>
      </c>
      <c r="F38" s="29">
        <v>0.50703321000000001</v>
      </c>
      <c r="G38" s="19">
        <f t="shared" si="1"/>
        <v>3.7759756030579807E-3</v>
      </c>
      <c r="H38" s="19">
        <f t="shared" si="3"/>
        <v>0.97729226050233808</v>
      </c>
      <c r="I38" s="5">
        <f t="shared" si="4"/>
        <v>193.96832823259373</v>
      </c>
    </row>
    <row r="39" spans="2:9" ht="17.100000000000001" customHeight="1">
      <c r="B39" s="38" t="s">
        <v>41</v>
      </c>
      <c r="C39" s="8">
        <v>2131</v>
      </c>
      <c r="D39" s="21">
        <f t="shared" si="0"/>
        <v>3.8091050301278578E-3</v>
      </c>
      <c r="E39" s="22">
        <f t="shared" si="2"/>
        <v>0.97854317372986632</v>
      </c>
      <c r="F39" s="30">
        <v>0.39367989999999975</v>
      </c>
      <c r="G39" s="21">
        <f t="shared" si="1"/>
        <v>2.9318113064315935E-3</v>
      </c>
      <c r="H39" s="21">
        <f t="shared" si="3"/>
        <v>0.98022407180876969</v>
      </c>
      <c r="I39" s="9">
        <f t="shared" si="4"/>
        <v>184.73951196621292</v>
      </c>
    </row>
    <row r="40" spans="2:9" ht="17.100000000000001" customHeight="1">
      <c r="B40" s="36" t="s">
        <v>42</v>
      </c>
      <c r="C40" s="4">
        <v>3208</v>
      </c>
      <c r="D40" s="17">
        <f t="shared" si="0"/>
        <v>5.734213485054044E-3</v>
      </c>
      <c r="E40" s="18">
        <f t="shared" si="2"/>
        <v>0.98427738721492042</v>
      </c>
      <c r="F40" s="31">
        <v>0.66504845999999984</v>
      </c>
      <c r="G40" s="17">
        <f t="shared" si="1"/>
        <v>4.9527461126486778E-3</v>
      </c>
      <c r="H40" s="17">
        <f t="shared" si="3"/>
        <v>0.98517681792141842</v>
      </c>
      <c r="I40" s="5">
        <f t="shared" si="4"/>
        <v>207.30937032418947</v>
      </c>
    </row>
    <row r="41" spans="2:9" ht="17.100000000000001" customHeight="1">
      <c r="B41" s="36" t="s">
        <v>43</v>
      </c>
      <c r="C41" s="4">
        <v>2285</v>
      </c>
      <c r="D41" s="17">
        <f t="shared" si="0"/>
        <v>4.0843758769789559E-3</v>
      </c>
      <c r="E41" s="18">
        <f t="shared" si="2"/>
        <v>0.98836176309189938</v>
      </c>
      <c r="F41" s="31">
        <v>0.48967433999999999</v>
      </c>
      <c r="G41" s="17">
        <f t="shared" si="1"/>
        <v>3.646700698921711E-3</v>
      </c>
      <c r="H41" s="17">
        <f t="shared" si="3"/>
        <v>0.98882351862034013</v>
      </c>
      <c r="I41" s="5">
        <f t="shared" si="4"/>
        <v>214.29949234135665</v>
      </c>
    </row>
    <row r="42" spans="2:9" ht="17.100000000000001" customHeight="1">
      <c r="B42" s="36" t="s">
        <v>44</v>
      </c>
      <c r="C42" s="4">
        <v>1614</v>
      </c>
      <c r="D42" s="17">
        <f t="shared" si="0"/>
        <v>2.8849814728420286E-3</v>
      </c>
      <c r="E42" s="18">
        <f t="shared" si="2"/>
        <v>0.99124674456474138</v>
      </c>
      <c r="F42" s="31">
        <v>0.34251718999999975</v>
      </c>
      <c r="G42" s="17">
        <f t="shared" si="1"/>
        <v>2.5507925862843857E-3</v>
      </c>
      <c r="H42" s="17">
        <f t="shared" si="3"/>
        <v>0.99137431120662456</v>
      </c>
      <c r="I42" s="5">
        <f t="shared" si="4"/>
        <v>212.21635068153643</v>
      </c>
    </row>
    <row r="43" spans="2:9" ht="17.100000000000001" customHeight="1">
      <c r="B43" s="36" t="s">
        <v>45</v>
      </c>
      <c r="C43" s="4">
        <v>1094</v>
      </c>
      <c r="D43" s="17">
        <f t="shared" si="0"/>
        <v>1.9554954964616971E-3</v>
      </c>
      <c r="E43" s="18">
        <f t="shared" si="2"/>
        <v>0.99320224006120306</v>
      </c>
      <c r="F43" s="31">
        <v>0.27839921000000006</v>
      </c>
      <c r="G43" s="17">
        <f t="shared" si="1"/>
        <v>2.073293433522068E-3</v>
      </c>
      <c r="H43" s="17">
        <f t="shared" si="3"/>
        <v>0.99344760464014659</v>
      </c>
      <c r="I43" s="5">
        <f t="shared" si="4"/>
        <v>254.4782541133456</v>
      </c>
    </row>
    <row r="44" spans="2:9" ht="17.100000000000001" customHeight="1">
      <c r="B44" s="37" t="s">
        <v>46</v>
      </c>
      <c r="C44" s="6">
        <v>793</v>
      </c>
      <c r="D44" s="19">
        <f t="shared" si="0"/>
        <v>1.4174661139800054E-3</v>
      </c>
      <c r="E44" s="20">
        <f t="shared" si="2"/>
        <v>0.99461970617518303</v>
      </c>
      <c r="F44" s="29">
        <v>0.18250450000000004</v>
      </c>
      <c r="G44" s="19">
        <f t="shared" si="1"/>
        <v>1.3591467498712665E-3</v>
      </c>
      <c r="H44" s="19">
        <f t="shared" si="3"/>
        <v>0.99480675139001784</v>
      </c>
      <c r="I44" s="7">
        <f t="shared" si="4"/>
        <v>230.1443883984868</v>
      </c>
    </row>
    <row r="45" spans="2:9" ht="17.100000000000001" customHeight="1">
      <c r="B45" s="38" t="s">
        <v>47</v>
      </c>
      <c r="C45" s="8">
        <v>536</v>
      </c>
      <c r="D45" s="21">
        <f t="shared" si="0"/>
        <v>9.5808554488434154E-4</v>
      </c>
      <c r="E45" s="22">
        <f t="shared" si="2"/>
        <v>0.99557779172006733</v>
      </c>
      <c r="F45" s="30">
        <v>0.13027903999999998</v>
      </c>
      <c r="G45" s="21">
        <f t="shared" si="1"/>
        <v>9.7021352236437283E-4</v>
      </c>
      <c r="H45" s="21">
        <f t="shared" si="3"/>
        <v>0.99577696491238221</v>
      </c>
      <c r="I45" s="9">
        <f t="shared" si="4"/>
        <v>243.05791044776115</v>
      </c>
    </row>
    <row r="46" spans="2:9" ht="17.100000000000001" customHeight="1">
      <c r="B46" s="36" t="s">
        <v>48</v>
      </c>
      <c r="C46" s="4">
        <v>1095</v>
      </c>
      <c r="D46" s="17">
        <f t="shared" si="0"/>
        <v>1.9572829694931978E-3</v>
      </c>
      <c r="E46" s="18">
        <f t="shared" si="2"/>
        <v>0.99753507468956049</v>
      </c>
      <c r="F46" s="31">
        <v>0.26103668000000008</v>
      </c>
      <c r="G46" s="17">
        <f t="shared" si="1"/>
        <v>1.9439912726490901E-3</v>
      </c>
      <c r="H46" s="17">
        <f t="shared" si="3"/>
        <v>0.99772095618503132</v>
      </c>
      <c r="I46" s="5">
        <f t="shared" si="4"/>
        <v>238.38966210045669</v>
      </c>
    </row>
    <row r="47" spans="2:9" ht="17.100000000000001" customHeight="1">
      <c r="B47" s="36" t="s">
        <v>49</v>
      </c>
      <c r="C47" s="4">
        <v>465</v>
      </c>
      <c r="D47" s="17">
        <f t="shared" si="0"/>
        <v>8.3117495964779629E-4</v>
      </c>
      <c r="E47" s="18">
        <f t="shared" si="2"/>
        <v>0.99836624964920828</v>
      </c>
      <c r="F47" s="31">
        <v>7.8565220000000033E-2</v>
      </c>
      <c r="G47" s="17">
        <f t="shared" si="1"/>
        <v>5.8509057812777799E-4</v>
      </c>
      <c r="H47" s="17">
        <f t="shared" si="3"/>
        <v>0.99830604676315904</v>
      </c>
      <c r="I47" s="5">
        <f t="shared" si="4"/>
        <v>168.95746236559145</v>
      </c>
    </row>
    <row r="48" spans="2:9" ht="17.100000000000001" customHeight="1">
      <c r="B48" s="36" t="s">
        <v>50</v>
      </c>
      <c r="C48" s="4">
        <v>231</v>
      </c>
      <c r="D48" s="17">
        <f t="shared" si="0"/>
        <v>4.1290627027664719E-4</v>
      </c>
      <c r="E48" s="18">
        <f t="shared" si="2"/>
        <v>0.99877915591948496</v>
      </c>
      <c r="F48" s="31">
        <v>5.4114869999999995E-2</v>
      </c>
      <c r="G48" s="17">
        <f t="shared" si="1"/>
        <v>4.0300403376468023E-4</v>
      </c>
      <c r="H48" s="17">
        <f t="shared" si="3"/>
        <v>0.99870905079692374</v>
      </c>
      <c r="I48" s="5">
        <f t="shared" si="4"/>
        <v>234.26350649350647</v>
      </c>
    </row>
    <row r="49" spans="2:9" ht="17.100000000000001" customHeight="1">
      <c r="B49" s="36" t="s">
        <v>51</v>
      </c>
      <c r="C49" s="4">
        <v>166</v>
      </c>
      <c r="D49" s="17">
        <f t="shared" si="0"/>
        <v>2.9672052322910576E-4</v>
      </c>
      <c r="E49" s="18">
        <f t="shared" si="2"/>
        <v>0.99907587644271412</v>
      </c>
      <c r="F49" s="31">
        <v>2.7322970000000002E-2</v>
      </c>
      <c r="G49" s="17">
        <f t="shared" si="1"/>
        <v>2.0347950802489866E-4</v>
      </c>
      <c r="H49" s="17">
        <f t="shared" si="3"/>
        <v>0.99891253030494864</v>
      </c>
      <c r="I49" s="5">
        <f t="shared" si="4"/>
        <v>164.59620481927712</v>
      </c>
    </row>
    <row r="50" spans="2:9" ht="17.100000000000001" customHeight="1">
      <c r="B50" s="37" t="s">
        <v>52</v>
      </c>
      <c r="C50" s="6">
        <v>108</v>
      </c>
      <c r="D50" s="19">
        <f t="shared" si="0"/>
        <v>1.9304708740206883E-4</v>
      </c>
      <c r="E50" s="20">
        <f t="shared" si="2"/>
        <v>0.9992689235301162</v>
      </c>
      <c r="F50" s="29">
        <v>1.4552619999999999E-2</v>
      </c>
      <c r="G50" s="19">
        <f t="shared" si="1"/>
        <v>1.0837621086116553E-4</v>
      </c>
      <c r="H50" s="19">
        <f t="shared" si="3"/>
        <v>0.99902090651580977</v>
      </c>
      <c r="I50" s="7">
        <f t="shared" si="4"/>
        <v>134.74648148148148</v>
      </c>
    </row>
    <row r="51" spans="2:9" ht="17.100000000000001" customHeight="1">
      <c r="B51" s="36" t="s">
        <v>53</v>
      </c>
      <c r="C51" s="4">
        <v>73</v>
      </c>
      <c r="D51" s="17">
        <f t="shared" si="0"/>
        <v>1.3048553129954652E-4</v>
      </c>
      <c r="E51" s="18">
        <f t="shared" si="2"/>
        <v>0.99939940906141578</v>
      </c>
      <c r="F51" s="31">
        <v>2.681747E-2</v>
      </c>
      <c r="G51" s="17">
        <f t="shared" si="1"/>
        <v>1.9971495053694669E-4</v>
      </c>
      <c r="H51" s="17">
        <f t="shared" si="3"/>
        <v>0.99922062146634671</v>
      </c>
      <c r="I51" s="5">
        <f t="shared" si="4"/>
        <v>367.36260273972607</v>
      </c>
    </row>
    <row r="52" spans="2:9" ht="17.100000000000001" customHeight="1">
      <c r="B52" s="36" t="s">
        <v>54</v>
      </c>
      <c r="C52" s="4">
        <v>181</v>
      </c>
      <c r="D52" s="17">
        <f t="shared" si="0"/>
        <v>3.2353261870161535E-4</v>
      </c>
      <c r="E52" s="18">
        <f t="shared" si="2"/>
        <v>0.99972294168011744</v>
      </c>
      <c r="F52" s="31">
        <v>4.0803119999999998E-2</v>
      </c>
      <c r="G52" s="17">
        <f t="shared" si="1"/>
        <v>3.0386882478299033E-4</v>
      </c>
      <c r="H52" s="17">
        <f t="shared" si="3"/>
        <v>0.99952449029112966</v>
      </c>
      <c r="I52" s="5">
        <f t="shared" si="4"/>
        <v>225.43160220994471</v>
      </c>
    </row>
    <row r="53" spans="2:9" ht="17.100000000000001" customHeight="1">
      <c r="B53" s="36" t="s">
        <v>55</v>
      </c>
      <c r="C53" s="4">
        <v>69</v>
      </c>
      <c r="D53" s="17">
        <f t="shared" si="0"/>
        <v>1.2333563917354398E-4</v>
      </c>
      <c r="E53" s="18">
        <f t="shared" si="2"/>
        <v>0.99984627731929099</v>
      </c>
      <c r="F53" s="31">
        <v>4.0623239999999998E-2</v>
      </c>
      <c r="G53" s="17">
        <f t="shared" si="1"/>
        <v>3.0252922319855356E-4</v>
      </c>
      <c r="H53" s="17">
        <f t="shared" si="3"/>
        <v>0.99982701951432817</v>
      </c>
      <c r="I53" s="5">
        <f t="shared" si="4"/>
        <v>588.74260869565217</v>
      </c>
    </row>
    <row r="54" spans="2:9" ht="17.100000000000001" customHeight="1">
      <c r="B54" s="36" t="s">
        <v>56</v>
      </c>
      <c r="C54" s="4">
        <v>27</v>
      </c>
      <c r="D54" s="17">
        <f t="shared" si="0"/>
        <v>4.8261771850517207E-5</v>
      </c>
      <c r="E54" s="18">
        <f t="shared" si="2"/>
        <v>0.99989453909114145</v>
      </c>
      <c r="F54" s="31">
        <v>1.268613E-2</v>
      </c>
      <c r="G54" s="17">
        <f t="shared" si="1"/>
        <v>9.4476094331615756E-5</v>
      </c>
      <c r="H54" s="17">
        <f t="shared" si="3"/>
        <v>0.99992149560865984</v>
      </c>
      <c r="I54" s="5">
        <f t="shared" si="4"/>
        <v>469.85666666666668</v>
      </c>
    </row>
    <row r="55" spans="2:9" ht="17.100000000000001" customHeight="1" thickBot="1">
      <c r="B55" s="39" t="s">
        <v>57</v>
      </c>
      <c r="C55" s="10">
        <v>59</v>
      </c>
      <c r="D55" s="23">
        <f t="shared" si="0"/>
        <v>1.0546090885853759E-4</v>
      </c>
      <c r="E55" s="18">
        <f t="shared" si="2"/>
        <v>1</v>
      </c>
      <c r="F55" s="32">
        <v>1.0541469999999997E-2</v>
      </c>
      <c r="G55" s="23">
        <f t="shared" si="1"/>
        <v>7.8504391340298199E-5</v>
      </c>
      <c r="H55" s="17">
        <f t="shared" si="3"/>
        <v>1.0000000000000002</v>
      </c>
      <c r="I55" s="5">
        <f t="shared" si="4"/>
        <v>178.6689830508474</v>
      </c>
    </row>
    <row r="56" spans="2:9" ht="17.100000000000001" customHeight="1" thickTop="1" thickBot="1">
      <c r="B56" s="11" t="s">
        <v>8</v>
      </c>
      <c r="C56" s="12">
        <v>559449</v>
      </c>
      <c r="D56" s="34">
        <f t="shared" si="0"/>
        <v>1</v>
      </c>
      <c r="E56" s="24"/>
      <c r="F56" s="33">
        <v>134.2787304</v>
      </c>
      <c r="G56" s="34">
        <f t="shared" si="1"/>
        <v>1</v>
      </c>
      <c r="H56" s="24"/>
      <c r="I56" s="13">
        <f>F56*10^6/C56</f>
        <v>240.01960929414477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 D43:E43 G43:I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2019-09-20T09:43:30Z</dcterms:modified>
</cp:coreProperties>
</file>