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0" yWindow="-60" windowWidth="18420" windowHeight="6420" autoFilterDateGrouping="0"/>
  </bookViews>
  <sheets>
    <sheet name="III.B.8" sheetId="117" r:id="rId1"/>
  </sheets>
  <calcPr calcId="162913"/>
</workbook>
</file>

<file path=xl/calcChain.xml><?xml version="1.0" encoding="utf-8"?>
<calcChain xmlns="http://schemas.openxmlformats.org/spreadsheetml/2006/main">
  <c r="I9" i="117" l="1"/>
  <c r="I10" i="117"/>
  <c r="G9" i="117"/>
  <c r="G10" i="117"/>
  <c r="D9" i="117"/>
  <c r="D10" i="117"/>
  <c r="I56" i="117" l="1"/>
  <c r="I13" i="117"/>
  <c r="I14" i="117"/>
  <c r="I15" i="117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I12" i="117"/>
  <c r="I11" i="117"/>
  <c r="H9" i="117"/>
  <c r="H10" i="117" s="1"/>
  <c r="G11" i="117"/>
  <c r="G12" i="117"/>
  <c r="G13" i="117"/>
  <c r="G14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E9" i="117"/>
  <c r="E10" i="117" s="1"/>
  <c r="E11" i="117" s="1"/>
  <c r="D11" i="117"/>
  <c r="D12" i="117"/>
  <c r="D13" i="117"/>
  <c r="D14" i="117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H11" i="117" l="1"/>
  <c r="H12" i="117" s="1"/>
  <c r="H13" i="117" s="1"/>
  <c r="H14" i="117" s="1"/>
  <c r="H15" i="117" s="1"/>
  <c r="H16" i="117" s="1"/>
  <c r="H17" i="117" s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  <c r="E12" i="117"/>
  <c r="E13" i="117" s="1"/>
  <c r="E14" i="117" s="1"/>
  <c r="E15" i="117" s="1"/>
  <c r="E16" i="117" s="1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<sst xmlns="http://schemas.openxmlformats.org/spreadsheetml/2006/main" count="70" uniqueCount="66">
  <si>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</si>
  <si>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</si>
  <si>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</si>
  <si>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</si>
  <si>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</si>
  <si>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</si>
  <si>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</si>
  <si>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</si>
  <si>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</si>
  <si>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</si>
  <si>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</si>
  <si>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</si>
  <si>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</si>
  <si>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</si>
  <si>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</si>
  <si>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</si>
  <si>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</si>
  <si>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</si>
  <si>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</si>
  <si>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</si>
  <si>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</si>
  <si>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</si>
  <si>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</si>
  <si>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</si>
  <si>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</si>
  <si>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</si>
  <si>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</si>
  <si>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</si>
  <si>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</si>
  <si>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</si>
  <si>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</si>
  <si>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</si>
  <si>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</si>
  <si>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</si>
  <si>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</si>
  <si>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</si>
  <si>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</si>
  <si>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</si>
  <si>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</si>
  <si>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</si>
  <si>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</si>
  <si>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</si>
  <si>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</si>
  <si>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</si>
  <si>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</si>
  <si>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</si>
  <si>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</si>
  <si>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</si>
  <si>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</si>
  <si>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</si>
  <si>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</si>
  <si>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</si>
  <si>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</si>
  <si>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</si>
  <si>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</si>
  <si>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</si>
  <si>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</si>
  <si>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</si>
  <si>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</si>
  <si>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</si>
  <si>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</si>
  <si>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</si>
  <si>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</si>
  <si>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</si>
  <si>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III.B.8. CUOTA RESULTANTE DE LA AUTOLIQUIDACIÓN</t>
  </si>
  <si>
    <t xml:space="preserve">IRPF  2016.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</si>
</sst>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165" fontId="5" fillId="0" borderId="11" xfId="0" applyNumberFormat="1" applyFont="1" applyBorder="1" applyAlignment="1">
      <alignment horizontal="right" vertical="center" indent="1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39" t="s">
        <v>58</v>
      </c>
      <c r="C5" s="40" t="s">
        <v>60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 t="s">
        <v>59</v>
      </c>
      <c r="C6" s="47"/>
      <c r="D6" s="66" t="s">
        <v>2</v>
      </c>
      <c r="E6" s="67"/>
      <c r="F6" s="48" t="s">
        <v>3</v>
      </c>
      <c r="G6" s="49" t="s">
        <v>2</v>
      </c>
      <c r="H6" s="50"/>
      <c r="I6" s="51" t="s">
        <v>4</v>
      </c>
    </row>
    <row r="7" spans="2:10" ht="17.100000000000001" customHeight="1">
      <c r="B7" s="52" t="s">
        <v>10</v>
      </c>
      <c r="C7" s="53" t="s">
        <v>1</v>
      </c>
      <c r="D7" s="68" t="s">
        <v>61</v>
      </c>
      <c r="E7" s="69"/>
      <c r="F7" s="54" t="s">
        <v>63</v>
      </c>
      <c r="G7" s="55" t="s">
        <v>5</v>
      </c>
      <c r="H7" s="56"/>
      <c r="I7" s="57" t="s">
        <v>62</v>
      </c>
    </row>
    <row r="8" spans="2:10" ht="19.5" customHeight="1">
      <c r="B8" s="58"/>
      <c r="C8" s="59"/>
      <c r="D8" s="60" t="s">
        <v>6</v>
      </c>
      <c r="E8" s="61" t="s">
        <v>9</v>
      </c>
      <c r="F8" s="62" t="s">
        <v>7</v>
      </c>
      <c r="G8" s="63" t="s">
        <v>6</v>
      </c>
      <c r="H8" s="63" t="s">
        <v>9</v>
      </c>
      <c r="I8" s="64" t="s">
        <v>10</v>
      </c>
    </row>
    <row r="9" spans="2:10" ht="17.100000000000001" customHeight="1">
      <c r="B9" s="34" t="s">
        <v>11</v>
      </c>
      <c r="C9" s="2">
        <v>397</v>
      </c>
      <c r="D9" s="17">
        <f t="shared" ref="D9:D56" si="0">C9/$C$56</f>
        <v>8.6054938166167094E-5</v>
      </c>
      <c r="E9" s="16">
        <f>D9</f>
        <v>8.6054938166167094E-5</v>
      </c>
      <c r="F9" s="65">
        <v>0.26663491000000006</v>
      </c>
      <c r="G9" s="17">
        <f t="shared" ref="G9:G56" si="1">F9/$F$56</f>
        <v>1.2017919439880201E-5</v>
      </c>
      <c r="H9" s="15">
        <f>G9</f>
        <v>1.2017919439880201E-5</v>
      </c>
      <c r="I9" s="5">
        <f t="shared" ref="I9:I10" si="2">F9*10^6/C9</f>
        <v>671.62445843828721</v>
      </c>
      <c r="J9" s="3"/>
    </row>
    <row r="10" spans="2:10" ht="17.100000000000001" customHeight="1">
      <c r="B10" s="35" t="s">
        <v>12</v>
      </c>
      <c r="C10" s="4">
        <v>823</v>
      </c>
      <c r="D10" s="17">
        <f t="shared" si="0"/>
        <v>1.7839600531676454E-4</v>
      </c>
      <c r="E10" s="18">
        <f t="shared" ref="E10:E55" si="3">E9+D10</f>
        <v>2.6445094348293165E-4</v>
      </c>
      <c r="F10" s="30">
        <v>0.15074152999999996</v>
      </c>
      <c r="G10" s="17">
        <f t="shared" si="1"/>
        <v>6.7943074812832409E-6</v>
      </c>
      <c r="H10" s="17">
        <f t="shared" ref="H10:H55" si="4">H9+G10</f>
        <v>1.8812226921163442E-5</v>
      </c>
      <c r="I10" s="5">
        <f t="shared" si="2"/>
        <v>183.16103280680434</v>
      </c>
    </row>
    <row r="11" spans="2:10" ht="17.100000000000001" customHeight="1">
      <c r="B11" s="35" t="s">
        <v>13</v>
      </c>
      <c r="C11" s="4">
        <v>929</v>
      </c>
      <c r="D11" s="17">
        <f t="shared" si="0"/>
        <v>2.013728905701996E-4</v>
      </c>
      <c r="E11" s="18">
        <f t="shared" si="3"/>
        <v>4.6582383405313122E-4</v>
      </c>
      <c r="F11" s="25">
        <v>0.23673961000000007</v>
      </c>
      <c r="G11" s="17">
        <f t="shared" si="1"/>
        <v>1.0670461573125056E-5</v>
      </c>
      <c r="H11" s="17">
        <f t="shared" si="4"/>
        <v>2.9482688494288498E-5</v>
      </c>
      <c r="I11" s="5">
        <f>F11*10^6/C11</f>
        <v>254.83273412271268</v>
      </c>
    </row>
    <row r="12" spans="2:10" ht="17.100000000000001" customHeight="1">
      <c r="B12" s="35" t="s">
        <v>14</v>
      </c>
      <c r="C12" s="4">
        <v>1114</v>
      </c>
      <c r="D12" s="17">
        <f t="shared" si="0"/>
        <v>2.414740582294966E-4</v>
      </c>
      <c r="E12" s="18">
        <f t="shared" si="3"/>
        <v>7.0729789228262784E-4</v>
      </c>
      <c r="F12" s="25">
        <v>0.32673169000000002</v>
      </c>
      <c r="G12" s="17">
        <f t="shared" si="1"/>
        <v>1.4726635491488758E-5</v>
      </c>
      <c r="H12" s="17">
        <f t="shared" si="4"/>
        <v>4.4209323985777256E-5</v>
      </c>
      <c r="I12" s="5">
        <f>F12*10^6/C12</f>
        <v>293.2959515260323</v>
      </c>
    </row>
    <row r="13" spans="2:10" ht="17.100000000000001" customHeight="1">
      <c r="B13" s="35" t="s">
        <v>15</v>
      </c>
      <c r="C13" s="4">
        <v>28156</v>
      </c>
      <c r="D13" s="17">
        <f t="shared" si="0"/>
        <v>6.1031809546765762E-3</v>
      </c>
      <c r="E13" s="18">
        <f t="shared" si="3"/>
        <v>6.8104788469592042E-3</v>
      </c>
      <c r="F13" s="25">
        <v>1.4353356900000001</v>
      </c>
      <c r="G13" s="17">
        <f t="shared" si="1"/>
        <v>6.4694261871428839E-5</v>
      </c>
      <c r="H13" s="17">
        <f t="shared" si="4"/>
        <v>1.089035858572061E-4</v>
      </c>
      <c r="I13" s="5">
        <f t="shared" ref="I13:I55" si="5">F13*10^6/C13</f>
        <v>50.977968816593261</v>
      </c>
    </row>
    <row r="14" spans="2:10" ht="17.100000000000001" customHeight="1">
      <c r="B14" s="36" t="s">
        <v>16</v>
      </c>
      <c r="C14" s="6">
        <v>102838</v>
      </c>
      <c r="D14" s="19">
        <f t="shared" si="0"/>
        <v>2.2291480431063708E-2</v>
      </c>
      <c r="E14" s="20">
        <f t="shared" si="3"/>
        <v>2.9101959278022914E-2</v>
      </c>
      <c r="F14" s="26">
        <v>17.987822099999992</v>
      </c>
      <c r="G14" s="19">
        <f t="shared" si="1"/>
        <v>8.1075728942131607E-4</v>
      </c>
      <c r="H14" s="19">
        <f t="shared" si="4"/>
        <v>9.1966087527852217E-4</v>
      </c>
      <c r="I14" s="5">
        <f t="shared" si="5"/>
        <v>174.91415721814883</v>
      </c>
    </row>
    <row r="15" spans="2:10" ht="17.100000000000001" customHeight="1">
      <c r="B15" s="35" t="s">
        <v>17</v>
      </c>
      <c r="C15" s="4">
        <v>148649</v>
      </c>
      <c r="D15" s="17">
        <f t="shared" si="0"/>
        <v>3.2221613358847795E-2</v>
      </c>
      <c r="E15" s="18">
        <f t="shared" si="3"/>
        <v>6.1323572636870709E-2</v>
      </c>
      <c r="F15" s="25">
        <v>46.398762130000058</v>
      </c>
      <c r="G15" s="17">
        <f t="shared" si="1"/>
        <v>2.0913112442346913E-3</v>
      </c>
      <c r="H15" s="17">
        <f t="shared" si="4"/>
        <v>3.0109721195132133E-3</v>
      </c>
      <c r="I15" s="9">
        <f t="shared" si="5"/>
        <v>312.1363892794439</v>
      </c>
    </row>
    <row r="16" spans="2:10" ht="17.100000000000001" customHeight="1">
      <c r="B16" s="35" t="s">
        <v>18</v>
      </c>
      <c r="C16" s="4">
        <v>173586</v>
      </c>
      <c r="D16" s="17">
        <f t="shared" si="0"/>
        <v>3.7627033996252598E-2</v>
      </c>
      <c r="E16" s="18">
        <f t="shared" si="3"/>
        <v>9.89506066331233E-2</v>
      </c>
      <c r="F16" s="25">
        <v>83.747912270000072</v>
      </c>
      <c r="G16" s="17">
        <f t="shared" si="1"/>
        <v>3.7747332594933471E-3</v>
      </c>
      <c r="H16" s="17">
        <f t="shared" si="4"/>
        <v>6.78570537900656E-3</v>
      </c>
      <c r="I16" s="5">
        <f t="shared" si="5"/>
        <v>482.45775736522569</v>
      </c>
    </row>
    <row r="17" spans="2:9" ht="17.100000000000001" customHeight="1">
      <c r="B17" s="35" t="s">
        <v>19</v>
      </c>
      <c r="C17" s="4">
        <v>180886</v>
      </c>
      <c r="D17" s="17">
        <f t="shared" si="0"/>
        <v>3.9209404395781619E-2</v>
      </c>
      <c r="E17" s="18">
        <f t="shared" si="3"/>
        <v>0.13816001102890491</v>
      </c>
      <c r="F17" s="25">
        <v>123.06132650000016</v>
      </c>
      <c r="G17" s="17">
        <f t="shared" si="1"/>
        <v>5.5466896965659755E-3</v>
      </c>
      <c r="H17" s="17">
        <f t="shared" si="4"/>
        <v>1.2332395075572536E-2</v>
      </c>
      <c r="I17" s="5">
        <f t="shared" si="5"/>
        <v>680.32532368453144</v>
      </c>
    </row>
    <row r="18" spans="2:9" ht="17.100000000000001" customHeight="1">
      <c r="B18" s="35" t="s">
        <v>20</v>
      </c>
      <c r="C18" s="4">
        <v>271233</v>
      </c>
      <c r="D18" s="17">
        <f t="shared" si="0"/>
        <v>5.8793297339103275E-2</v>
      </c>
      <c r="E18" s="18">
        <f t="shared" si="3"/>
        <v>0.19695330836800817</v>
      </c>
      <c r="F18" s="25">
        <v>250.75045029000066</v>
      </c>
      <c r="G18" s="17">
        <f t="shared" si="1"/>
        <v>1.1301966089507605E-2</v>
      </c>
      <c r="H18" s="17">
        <f t="shared" si="4"/>
        <v>2.363436116508014E-2</v>
      </c>
      <c r="I18" s="5">
        <f t="shared" si="5"/>
        <v>924.48356317262517</v>
      </c>
    </row>
    <row r="19" spans="2:9" ht="17.100000000000001" customHeight="1">
      <c r="B19" s="35" t="s">
        <v>21</v>
      </c>
      <c r="C19" s="4">
        <v>305240</v>
      </c>
      <c r="D19" s="17">
        <f t="shared" si="0"/>
        <v>6.616475900715578E-2</v>
      </c>
      <c r="E19" s="18">
        <f t="shared" si="3"/>
        <v>0.26311806737516397</v>
      </c>
      <c r="F19" s="25">
        <v>369.29030987999943</v>
      </c>
      <c r="G19" s="17">
        <f t="shared" si="1"/>
        <v>1.6644861672712803E-2</v>
      </c>
      <c r="H19" s="17">
        <f t="shared" si="4"/>
        <v>4.0279222837792943E-2</v>
      </c>
      <c r="I19" s="5">
        <f t="shared" si="5"/>
        <v>1209.8358992268359</v>
      </c>
    </row>
    <row r="20" spans="2:9" ht="17.100000000000001" customHeight="1">
      <c r="B20" s="36" t="s">
        <v>22</v>
      </c>
      <c r="C20" s="6">
        <v>278681</v>
      </c>
      <c r="D20" s="19">
        <f t="shared" si="0"/>
        <v>6.0407748672759734E-2</v>
      </c>
      <c r="E20" s="20">
        <f t="shared" si="3"/>
        <v>0.32352581604792369</v>
      </c>
      <c r="F20" s="26">
        <v>424.73860602999986</v>
      </c>
      <c r="G20" s="19">
        <f t="shared" si="1"/>
        <v>1.9144058631615612E-2</v>
      </c>
      <c r="H20" s="19">
        <f t="shared" si="4"/>
        <v>5.9423281469408555E-2</v>
      </c>
      <c r="I20" s="7">
        <f t="shared" si="5"/>
        <v>1524.1032077177842</v>
      </c>
    </row>
    <row r="21" spans="2:9" ht="17.100000000000001" customHeight="1">
      <c r="B21" s="37" t="s">
        <v>23</v>
      </c>
      <c r="C21" s="8">
        <v>253421</v>
      </c>
      <c r="D21" s="21">
        <f t="shared" si="0"/>
        <v>5.4932313564252475E-2</v>
      </c>
      <c r="E21" s="22">
        <f t="shared" si="3"/>
        <v>0.37845812961217618</v>
      </c>
      <c r="F21" s="27">
        <v>470.90019523000058</v>
      </c>
      <c r="G21" s="21">
        <f t="shared" si="1"/>
        <v>2.1224679883433135E-2</v>
      </c>
      <c r="H21" s="21">
        <f t="shared" si="4"/>
        <v>8.0647961352841691E-2</v>
      </c>
      <c r="I21" s="5">
        <f t="shared" si="5"/>
        <v>1858.1735342769564</v>
      </c>
    </row>
    <row r="22" spans="2:9" ht="17.100000000000001" customHeight="1">
      <c r="B22" s="35" t="s">
        <v>24</v>
      </c>
      <c r="C22" s="4">
        <v>247747</v>
      </c>
      <c r="D22" s="17">
        <f t="shared" si="0"/>
        <v>5.3702399913988418E-2</v>
      </c>
      <c r="E22" s="18">
        <f t="shared" si="3"/>
        <v>0.43216052952616457</v>
      </c>
      <c r="F22" s="25">
        <v>553.75993787999994</v>
      </c>
      <c r="G22" s="17">
        <f t="shared" si="1"/>
        <v>2.4959381059572815E-2</v>
      </c>
      <c r="H22" s="17">
        <f t="shared" si="4"/>
        <v>0.10560734241241451</v>
      </c>
      <c r="I22" s="5">
        <f t="shared" si="5"/>
        <v>2235.1832227231812</v>
      </c>
    </row>
    <row r="23" spans="2:9" ht="17.100000000000001" customHeight="1">
      <c r="B23" s="35" t="s">
        <v>25</v>
      </c>
      <c r="C23" s="4">
        <v>249427</v>
      </c>
      <c r="D23" s="17">
        <f t="shared" si="0"/>
        <v>5.4066561868948516E-2</v>
      </c>
      <c r="E23" s="18">
        <f t="shared" si="3"/>
        <v>0.48622709139511311</v>
      </c>
      <c r="F23" s="25">
        <v>653.94942273000072</v>
      </c>
      <c r="G23" s="17">
        <f t="shared" si="1"/>
        <v>2.9475178175750915E-2</v>
      </c>
      <c r="H23" s="17">
        <f t="shared" si="4"/>
        <v>0.13508252058816542</v>
      </c>
      <c r="I23" s="5">
        <f t="shared" si="5"/>
        <v>2621.8068722712487</v>
      </c>
    </row>
    <row r="24" spans="2:9" ht="17.100000000000001" customHeight="1">
      <c r="B24" s="35" t="s">
        <v>26</v>
      </c>
      <c r="C24" s="4">
        <v>223047</v>
      </c>
      <c r="D24" s="17">
        <f t="shared" si="0"/>
        <v>4.8348352123801189E-2</v>
      </c>
      <c r="E24" s="18">
        <f t="shared" si="3"/>
        <v>0.53457544351891428</v>
      </c>
      <c r="F24" s="25">
        <v>671.82465309000065</v>
      </c>
      <c r="G24" s="17">
        <f t="shared" si="1"/>
        <v>3.028086066659872E-2</v>
      </c>
      <c r="H24" s="17">
        <f t="shared" si="4"/>
        <v>0.16536338125476413</v>
      </c>
      <c r="I24" s="5">
        <f t="shared" si="5"/>
        <v>3012.0317829426112</v>
      </c>
    </row>
    <row r="25" spans="2:9" ht="17.100000000000001" customHeight="1">
      <c r="B25" s="35" t="s">
        <v>27</v>
      </c>
      <c r="C25" s="4">
        <v>196553</v>
      </c>
      <c r="D25" s="17">
        <f t="shared" si="0"/>
        <v>4.2605431388853005E-2</v>
      </c>
      <c r="E25" s="18">
        <f t="shared" si="3"/>
        <v>0.57718087490776726</v>
      </c>
      <c r="F25" s="25">
        <v>673.40480786999944</v>
      </c>
      <c r="G25" s="17">
        <f t="shared" si="1"/>
        <v>3.0352082296386682E-2</v>
      </c>
      <c r="H25" s="17">
        <f t="shared" si="4"/>
        <v>0.19571546355115083</v>
      </c>
      <c r="I25" s="5">
        <f t="shared" si="5"/>
        <v>3426.0723971142615</v>
      </c>
    </row>
    <row r="26" spans="2:9" ht="17.100000000000001" customHeight="1">
      <c r="B26" s="36" t="s">
        <v>28</v>
      </c>
      <c r="C26" s="6">
        <v>178857</v>
      </c>
      <c r="D26" s="19">
        <f t="shared" si="0"/>
        <v>3.8769592129939918E-2</v>
      </c>
      <c r="E26" s="20">
        <f t="shared" si="3"/>
        <v>0.61595046703770717</v>
      </c>
      <c r="F26" s="28">
        <v>690.00857643999973</v>
      </c>
      <c r="G26" s="19">
        <f t="shared" si="1"/>
        <v>3.1100456742451071E-2</v>
      </c>
      <c r="H26" s="19">
        <f t="shared" si="4"/>
        <v>0.2268159202936019</v>
      </c>
      <c r="I26" s="5">
        <f t="shared" si="5"/>
        <v>3857.8785087528008</v>
      </c>
    </row>
    <row r="27" spans="2:9" ht="17.100000000000001" customHeight="1">
      <c r="B27" s="37" t="s">
        <v>29</v>
      </c>
      <c r="C27" s="8">
        <v>168471</v>
      </c>
      <c r="D27" s="21">
        <f t="shared" si="0"/>
        <v>3.6518290901240147E-2</v>
      </c>
      <c r="E27" s="22">
        <f t="shared" si="3"/>
        <v>0.65246875793894732</v>
      </c>
      <c r="F27" s="29">
        <v>719.33306162000054</v>
      </c>
      <c r="G27" s="21">
        <f t="shared" si="1"/>
        <v>3.24221865208556E-2</v>
      </c>
      <c r="H27" s="21">
        <f t="shared" si="4"/>
        <v>0.25923810681445747</v>
      </c>
      <c r="I27" s="9">
        <f t="shared" si="5"/>
        <v>4269.7737985766125</v>
      </c>
    </row>
    <row r="28" spans="2:9" ht="17.100000000000001" customHeight="1">
      <c r="B28" s="35" t="s">
        <v>30</v>
      </c>
      <c r="C28" s="4">
        <v>155928</v>
      </c>
      <c r="D28" s="17">
        <f t="shared" si="0"/>
        <v>3.379943173393981E-2</v>
      </c>
      <c r="E28" s="18">
        <f t="shared" si="3"/>
        <v>0.68626818967288716</v>
      </c>
      <c r="F28" s="30">
        <v>730.18263671000102</v>
      </c>
      <c r="G28" s="17">
        <f t="shared" si="1"/>
        <v>3.2911204704515633E-2</v>
      </c>
      <c r="H28" s="17">
        <f t="shared" si="4"/>
        <v>0.29214931151897311</v>
      </c>
      <c r="I28" s="5">
        <f t="shared" si="5"/>
        <v>4682.8192288107393</v>
      </c>
    </row>
    <row r="29" spans="2:9" ht="17.100000000000001" customHeight="1">
      <c r="B29" s="35" t="s">
        <v>31</v>
      </c>
      <c r="C29" s="4">
        <v>143686</v>
      </c>
      <c r="D29" s="17">
        <f t="shared" si="0"/>
        <v>3.114581825023649E-2</v>
      </c>
      <c r="E29" s="18">
        <f t="shared" si="3"/>
        <v>0.71741400792312371</v>
      </c>
      <c r="F29" s="30">
        <v>731.66377166000075</v>
      </c>
      <c r="G29" s="17">
        <f t="shared" si="1"/>
        <v>3.2977963256532274E-2</v>
      </c>
      <c r="H29" s="17">
        <f t="shared" si="4"/>
        <v>0.3251272747755054</v>
      </c>
      <c r="I29" s="5">
        <f t="shared" si="5"/>
        <v>5092.1020256670854</v>
      </c>
    </row>
    <row r="30" spans="2:9" ht="17.100000000000001" customHeight="1">
      <c r="B30" s="35" t="s">
        <v>32</v>
      </c>
      <c r="C30" s="4">
        <v>272813</v>
      </c>
      <c r="D30" s="17">
        <f t="shared" si="0"/>
        <v>5.9135782987220518E-2</v>
      </c>
      <c r="E30" s="18">
        <f t="shared" si="3"/>
        <v>0.77654979091034426</v>
      </c>
      <c r="F30" s="30">
        <v>1558.8688037200018</v>
      </c>
      <c r="G30" s="17">
        <f t="shared" si="1"/>
        <v>7.0262216228360347E-2</v>
      </c>
      <c r="H30" s="17">
        <f t="shared" si="4"/>
        <v>0.39538949100386578</v>
      </c>
      <c r="I30" s="5">
        <f t="shared" si="5"/>
        <v>5714.056161986422</v>
      </c>
    </row>
    <row r="31" spans="2:9" ht="17.100000000000001" customHeight="1">
      <c r="B31" s="35" t="s">
        <v>33</v>
      </c>
      <c r="C31" s="4">
        <v>236932</v>
      </c>
      <c r="D31" s="17">
        <f t="shared" si="0"/>
        <v>5.1358107328932756E-2</v>
      </c>
      <c r="E31" s="18">
        <f t="shared" si="3"/>
        <v>0.82790789823927702</v>
      </c>
      <c r="F31" s="30">
        <v>1561.4176548500016</v>
      </c>
      <c r="G31" s="17">
        <f t="shared" si="1"/>
        <v>7.0377099487812692E-2</v>
      </c>
      <c r="H31" s="17">
        <f t="shared" si="4"/>
        <v>0.46576659049167846</v>
      </c>
      <c r="I31" s="5">
        <f t="shared" si="5"/>
        <v>6590.1509920567996</v>
      </c>
    </row>
    <row r="32" spans="2:9" ht="17.100000000000001" customHeight="1">
      <c r="B32" s="36" t="s">
        <v>34</v>
      </c>
      <c r="C32" s="6">
        <v>172761</v>
      </c>
      <c r="D32" s="19">
        <f t="shared" si="0"/>
        <v>3.7448204464798976E-2</v>
      </c>
      <c r="E32" s="20">
        <f t="shared" si="3"/>
        <v>0.86535610270407604</v>
      </c>
      <c r="F32" s="28">
        <v>1298.7677909100012</v>
      </c>
      <c r="G32" s="19">
        <f t="shared" si="1"/>
        <v>5.8538796297407436E-2</v>
      </c>
      <c r="H32" s="19">
        <f t="shared" si="4"/>
        <v>0.52430538678908589</v>
      </c>
      <c r="I32" s="7">
        <f t="shared" si="5"/>
        <v>7517.7140147950131</v>
      </c>
    </row>
    <row r="33" spans="2:9" ht="17.100000000000001" customHeight="1">
      <c r="B33" s="37" t="s">
        <v>35</v>
      </c>
      <c r="C33" s="8">
        <v>119056</v>
      </c>
      <c r="D33" s="21">
        <f t="shared" si="0"/>
        <v>2.5806943874839269E-2</v>
      </c>
      <c r="E33" s="22">
        <f t="shared" si="3"/>
        <v>0.89116304657891532</v>
      </c>
      <c r="F33" s="29">
        <v>1009.8747555299987</v>
      </c>
      <c r="G33" s="21">
        <f t="shared" si="1"/>
        <v>4.5517646043904132E-2</v>
      </c>
      <c r="H33" s="21">
        <f t="shared" si="4"/>
        <v>0.56982303283299007</v>
      </c>
      <c r="I33" s="5">
        <f t="shared" si="5"/>
        <v>8482.3507889564462</v>
      </c>
    </row>
    <row r="34" spans="2:9" ht="17.100000000000001" customHeight="1">
      <c r="B34" s="35" t="s">
        <v>36</v>
      </c>
      <c r="C34" s="4">
        <v>82784</v>
      </c>
      <c r="D34" s="17">
        <f t="shared" si="0"/>
        <v>1.7944513856795911E-2</v>
      </c>
      <c r="E34" s="18">
        <f t="shared" si="3"/>
        <v>0.90910756043571128</v>
      </c>
      <c r="F34" s="30">
        <v>780.14232833999984</v>
      </c>
      <c r="G34" s="17">
        <f t="shared" si="1"/>
        <v>3.5163016176804021E-2</v>
      </c>
      <c r="H34" s="17">
        <f t="shared" si="4"/>
        <v>0.60498604900979414</v>
      </c>
      <c r="I34" s="5">
        <f t="shared" si="5"/>
        <v>9423.8298262949338</v>
      </c>
    </row>
    <row r="35" spans="2:9" ht="17.100000000000001" customHeight="1">
      <c r="B35" s="35" t="s">
        <v>37</v>
      </c>
      <c r="C35" s="4">
        <v>62960</v>
      </c>
      <c r="D35" s="17">
        <f t="shared" si="0"/>
        <v>1.3647402788266701E-2</v>
      </c>
      <c r="E35" s="18">
        <f t="shared" si="3"/>
        <v>0.92275496322397799</v>
      </c>
      <c r="F35" s="30">
        <v>653.92777114000012</v>
      </c>
      <c r="G35" s="17">
        <f t="shared" si="1"/>
        <v>2.9474202283042896E-2</v>
      </c>
      <c r="H35" s="17">
        <f t="shared" si="4"/>
        <v>0.63446025129283701</v>
      </c>
      <c r="I35" s="5">
        <f t="shared" si="5"/>
        <v>10386.400431067346</v>
      </c>
    </row>
    <row r="36" spans="2:9" ht="17.100000000000001" customHeight="1">
      <c r="B36" s="35" t="s">
        <v>38</v>
      </c>
      <c r="C36" s="4">
        <v>50982</v>
      </c>
      <c r="D36" s="17">
        <f t="shared" si="0"/>
        <v>1.1051014754628542E-2</v>
      </c>
      <c r="E36" s="18">
        <f t="shared" si="3"/>
        <v>0.93380597797860654</v>
      </c>
      <c r="F36" s="30">
        <v>579.72613437999985</v>
      </c>
      <c r="G36" s="17">
        <f t="shared" si="1"/>
        <v>2.612974415155165E-2</v>
      </c>
      <c r="H36" s="17">
        <f t="shared" si="4"/>
        <v>0.66058999544438868</v>
      </c>
      <c r="I36" s="5">
        <f t="shared" si="5"/>
        <v>11371.192467537559</v>
      </c>
    </row>
    <row r="37" spans="2:9" ht="17.100000000000001" customHeight="1">
      <c r="B37" s="35" t="s">
        <v>39</v>
      </c>
      <c r="C37" s="4">
        <v>42302</v>
      </c>
      <c r="D37" s="17">
        <f t="shared" si="0"/>
        <v>9.1695113206680112E-3</v>
      </c>
      <c r="E37" s="18">
        <f t="shared" si="3"/>
        <v>0.94297548929927455</v>
      </c>
      <c r="F37" s="30">
        <v>523.16080307999982</v>
      </c>
      <c r="G37" s="17">
        <f t="shared" si="1"/>
        <v>2.3580199552708483E-2</v>
      </c>
      <c r="H37" s="17">
        <f t="shared" si="4"/>
        <v>0.68417019499709719</v>
      </c>
      <c r="I37" s="5">
        <f t="shared" si="5"/>
        <v>12367.282943596043</v>
      </c>
    </row>
    <row r="38" spans="2:9" ht="17.100000000000001" customHeight="1">
      <c r="B38" s="36" t="s">
        <v>40</v>
      </c>
      <c r="C38" s="6">
        <v>35710</v>
      </c>
      <c r="D38" s="19">
        <f t="shared" si="0"/>
        <v>7.7406091735864662E-3</v>
      </c>
      <c r="E38" s="20">
        <f t="shared" si="3"/>
        <v>0.95071609847286098</v>
      </c>
      <c r="F38" s="28">
        <v>478.53524014999959</v>
      </c>
      <c r="G38" s="19">
        <f t="shared" si="1"/>
        <v>2.1568810945522546E-2</v>
      </c>
      <c r="H38" s="19">
        <f t="shared" si="4"/>
        <v>0.70573900594261973</v>
      </c>
      <c r="I38" s="5">
        <f t="shared" si="5"/>
        <v>13400.594795575458</v>
      </c>
    </row>
    <row r="39" spans="2:9" ht="17.100000000000001" customHeight="1">
      <c r="B39" s="37" t="s">
        <v>41</v>
      </c>
      <c r="C39" s="8">
        <v>30098</v>
      </c>
      <c r="D39" s="21">
        <f t="shared" si="0"/>
        <v>6.5241348335649809E-3</v>
      </c>
      <c r="E39" s="22">
        <f t="shared" si="3"/>
        <v>0.95724023330642594</v>
      </c>
      <c r="F39" s="29">
        <v>434.60932243000002</v>
      </c>
      <c r="G39" s="21">
        <f t="shared" si="1"/>
        <v>1.9588957142876222E-2</v>
      </c>
      <c r="H39" s="21">
        <f t="shared" si="4"/>
        <v>0.72532796308549596</v>
      </c>
      <c r="I39" s="9">
        <f t="shared" si="5"/>
        <v>14439.807376902119</v>
      </c>
    </row>
    <row r="40" spans="2:9" ht="17.100000000000001" customHeight="1">
      <c r="B40" s="35" t="s">
        <v>42</v>
      </c>
      <c r="C40" s="4">
        <v>45673</v>
      </c>
      <c r="D40" s="17">
        <f t="shared" si="0"/>
        <v>9.9002196243409314E-3</v>
      </c>
      <c r="E40" s="18">
        <f t="shared" si="3"/>
        <v>0.96714045293076689</v>
      </c>
      <c r="F40" s="30">
        <v>729.76540881000005</v>
      </c>
      <c r="G40" s="17">
        <f t="shared" si="1"/>
        <v>3.2892399172673302E-2</v>
      </c>
      <c r="H40" s="17">
        <f t="shared" si="4"/>
        <v>0.75822036225816924</v>
      </c>
      <c r="I40" s="5">
        <f t="shared" si="5"/>
        <v>15978.048492763779</v>
      </c>
    </row>
    <row r="41" spans="2:9" ht="17.100000000000001" customHeight="1">
      <c r="B41" s="35" t="s">
        <v>43</v>
      </c>
      <c r="C41" s="4">
        <v>32670</v>
      </c>
      <c r="D41" s="17">
        <f t="shared" si="0"/>
        <v>7.0816494455634236E-3</v>
      </c>
      <c r="E41" s="18">
        <f t="shared" si="3"/>
        <v>0.97422210237633033</v>
      </c>
      <c r="F41" s="30">
        <v>595.92766084000016</v>
      </c>
      <c r="G41" s="17">
        <f t="shared" si="1"/>
        <v>2.6859988513774778E-2</v>
      </c>
      <c r="H41" s="17">
        <f t="shared" si="4"/>
        <v>0.78508035077194405</v>
      </c>
      <c r="I41" s="5">
        <f t="shared" si="5"/>
        <v>18240.822186715646</v>
      </c>
    </row>
    <row r="42" spans="2:9" ht="17.100000000000001" customHeight="1">
      <c r="B42" s="35" t="s">
        <v>44</v>
      </c>
      <c r="C42" s="4">
        <v>24096</v>
      </c>
      <c r="D42" s="17">
        <f t="shared" si="0"/>
        <v>5.223122896856329E-3</v>
      </c>
      <c r="E42" s="18">
        <f t="shared" si="3"/>
        <v>0.97944522527318667</v>
      </c>
      <c r="F42" s="30">
        <v>493.5261357199999</v>
      </c>
      <c r="G42" s="17">
        <f t="shared" si="1"/>
        <v>2.2244489067685624E-2</v>
      </c>
      <c r="H42" s="17">
        <f t="shared" si="4"/>
        <v>0.80732483983962966</v>
      </c>
      <c r="I42" s="5">
        <f t="shared" si="5"/>
        <v>20481.662338977421</v>
      </c>
    </row>
    <row r="43" spans="2:9" ht="17.100000000000001" customHeight="1">
      <c r="B43" s="35" t="s">
        <v>45</v>
      </c>
      <c r="C43" s="4">
        <v>17570</v>
      </c>
      <c r="D43" s="17">
        <f t="shared" si="0"/>
        <v>3.8085271122910731E-3</v>
      </c>
      <c r="E43" s="18">
        <f t="shared" si="3"/>
        <v>0.98325375238547774</v>
      </c>
      <c r="F43" s="30">
        <v>397.34908791999976</v>
      </c>
      <c r="G43" s="17">
        <f t="shared" si="1"/>
        <v>1.7909542783172808E-2</v>
      </c>
      <c r="H43" s="17">
        <f t="shared" si="4"/>
        <v>0.82523438262280246</v>
      </c>
      <c r="I43" s="5">
        <f t="shared" si="5"/>
        <v>22615.201361411484</v>
      </c>
    </row>
    <row r="44" spans="2:9" ht="17.100000000000001" customHeight="1">
      <c r="B44" s="36" t="s">
        <v>46</v>
      </c>
      <c r="C44" s="6">
        <v>12964</v>
      </c>
      <c r="D44" s="19">
        <f t="shared" si="0"/>
        <v>2.8101164191087916E-3</v>
      </c>
      <c r="E44" s="20">
        <f t="shared" si="3"/>
        <v>0.98606386880458652</v>
      </c>
      <c r="F44" s="28">
        <v>320.77579774999987</v>
      </c>
      <c r="G44" s="19">
        <f t="shared" si="1"/>
        <v>1.4458188148066592E-2</v>
      </c>
      <c r="H44" s="19">
        <f t="shared" si="4"/>
        <v>0.83969257077086901</v>
      </c>
      <c r="I44" s="7">
        <f t="shared" si="5"/>
        <v>24743.582054149945</v>
      </c>
    </row>
    <row r="45" spans="2:9" ht="17.100000000000001" customHeight="1">
      <c r="B45" s="37" t="s">
        <v>47</v>
      </c>
      <c r="C45" s="8">
        <v>9892</v>
      </c>
      <c r="D45" s="21">
        <f t="shared" si="0"/>
        <v>2.1442202728960327E-3</v>
      </c>
      <c r="E45" s="22">
        <f t="shared" si="3"/>
        <v>0.98820808907748259</v>
      </c>
      <c r="F45" s="29">
        <v>265.81874391999986</v>
      </c>
      <c r="G45" s="21">
        <f t="shared" si="1"/>
        <v>1.1981132740797904E-2</v>
      </c>
      <c r="H45" s="21">
        <f t="shared" si="4"/>
        <v>0.85167370351166694</v>
      </c>
      <c r="I45" s="9">
        <f t="shared" si="5"/>
        <v>26872.092996360683</v>
      </c>
    </row>
    <row r="46" spans="2:9" ht="17.100000000000001" customHeight="1">
      <c r="B46" s="35" t="s">
        <v>48</v>
      </c>
      <c r="C46" s="4">
        <v>21856</v>
      </c>
      <c r="D46" s="17">
        <f t="shared" si="0"/>
        <v>4.7375736235761917E-3</v>
      </c>
      <c r="E46" s="18">
        <f t="shared" si="3"/>
        <v>0.99294566270105877</v>
      </c>
      <c r="F46" s="30">
        <v>685.52850397999987</v>
      </c>
      <c r="G46" s="17">
        <f t="shared" si="1"/>
        <v>3.0898528383148442E-2</v>
      </c>
      <c r="H46" s="17">
        <f t="shared" si="4"/>
        <v>0.88257223189481537</v>
      </c>
      <c r="I46" s="5">
        <f t="shared" si="5"/>
        <v>31365.689237737915</v>
      </c>
    </row>
    <row r="47" spans="2:9" ht="17.100000000000001" customHeight="1">
      <c r="B47" s="35" t="s">
        <v>49</v>
      </c>
      <c r="C47" s="4">
        <v>10321</v>
      </c>
      <c r="D47" s="17">
        <f t="shared" si="0"/>
        <v>2.237211629251916E-3</v>
      </c>
      <c r="E47" s="18">
        <f t="shared" si="3"/>
        <v>0.99518287433031072</v>
      </c>
      <c r="F47" s="30">
        <v>408.6112304200002</v>
      </c>
      <c r="G47" s="17">
        <f t="shared" si="1"/>
        <v>1.8417156438434442E-2</v>
      </c>
      <c r="H47" s="17">
        <f t="shared" si="4"/>
        <v>0.90098938833324982</v>
      </c>
      <c r="I47" s="5">
        <f t="shared" si="5"/>
        <v>39590.275207828716</v>
      </c>
    </row>
    <row r="48" spans="2:9" ht="17.100000000000001" customHeight="1">
      <c r="B48" s="35" t="s">
        <v>50</v>
      </c>
      <c r="C48" s="4">
        <v>5857</v>
      </c>
      <c r="D48" s="17">
        <f t="shared" si="0"/>
        <v>1.2695812917865004E-3</v>
      </c>
      <c r="E48" s="18">
        <f t="shared" si="3"/>
        <v>0.99645245562209717</v>
      </c>
      <c r="F48" s="30">
        <v>279.56818583</v>
      </c>
      <c r="G48" s="17">
        <f t="shared" si="1"/>
        <v>1.2600855361581861E-2</v>
      </c>
      <c r="H48" s="17">
        <f t="shared" si="4"/>
        <v>0.91359024369483166</v>
      </c>
      <c r="I48" s="5">
        <f t="shared" si="5"/>
        <v>47732.31788116783</v>
      </c>
    </row>
    <row r="49" spans="2:9" ht="17.100000000000001" customHeight="1">
      <c r="B49" s="35" t="s">
        <v>51</v>
      </c>
      <c r="C49" s="4">
        <v>3649</v>
      </c>
      <c r="D49" s="17">
        <f t="shared" si="0"/>
        <v>7.9096843669607998E-4</v>
      </c>
      <c r="E49" s="18">
        <f t="shared" si="3"/>
        <v>0.99724342405879329</v>
      </c>
      <c r="F49" s="30">
        <v>204.24526921</v>
      </c>
      <c r="G49" s="17">
        <f t="shared" si="1"/>
        <v>9.2058582701808386E-3</v>
      </c>
      <c r="H49" s="17">
        <f t="shared" si="4"/>
        <v>0.92279610196501249</v>
      </c>
      <c r="I49" s="5">
        <f t="shared" si="5"/>
        <v>55972.94305563168</v>
      </c>
    </row>
    <row r="50" spans="2:9" ht="17.100000000000001" customHeight="1">
      <c r="B50" s="36" t="s">
        <v>52</v>
      </c>
      <c r="C50" s="6">
        <v>2572</v>
      </c>
      <c r="D50" s="19">
        <f t="shared" si="0"/>
        <v>5.5751461199844276E-4</v>
      </c>
      <c r="E50" s="20">
        <f t="shared" si="3"/>
        <v>0.99780093867079178</v>
      </c>
      <c r="F50" s="28">
        <v>165.38735700000001</v>
      </c>
      <c r="G50" s="19">
        <f t="shared" si="1"/>
        <v>7.4544324777303409E-3</v>
      </c>
      <c r="H50" s="19">
        <f t="shared" si="4"/>
        <v>0.93025053444274286</v>
      </c>
      <c r="I50" s="7">
        <f t="shared" si="5"/>
        <v>64303.01594090202</v>
      </c>
    </row>
    <row r="51" spans="2:9" ht="17.100000000000001" customHeight="1">
      <c r="B51" s="35" t="s">
        <v>53</v>
      </c>
      <c r="C51" s="4">
        <v>1802</v>
      </c>
      <c r="D51" s="17">
        <f t="shared" si="0"/>
        <v>3.9060704930839575E-4</v>
      </c>
      <c r="E51" s="18">
        <f t="shared" si="3"/>
        <v>0.99819154572010016</v>
      </c>
      <c r="F51" s="30">
        <v>128.85522362999995</v>
      </c>
      <c r="G51" s="17">
        <f t="shared" si="1"/>
        <v>5.807835504334698E-3</v>
      </c>
      <c r="H51" s="17">
        <f t="shared" si="4"/>
        <v>0.93605836994707758</v>
      </c>
      <c r="I51" s="5">
        <f t="shared" si="5"/>
        <v>71506.783368479446</v>
      </c>
    </row>
    <row r="52" spans="2:9" ht="17.100000000000001" customHeight="1">
      <c r="B52" s="35" t="s">
        <v>54</v>
      </c>
      <c r="C52" s="4">
        <v>4260</v>
      </c>
      <c r="D52" s="17">
        <f t="shared" si="0"/>
        <v>9.2341067150597447E-4</v>
      </c>
      <c r="E52" s="18">
        <f t="shared" si="3"/>
        <v>0.99911495639160608</v>
      </c>
      <c r="F52" s="30">
        <v>380.18335779999978</v>
      </c>
      <c r="G52" s="17">
        <f t="shared" si="1"/>
        <v>1.7135839288349553E-2</v>
      </c>
      <c r="H52" s="17">
        <f t="shared" si="4"/>
        <v>0.95319420923542708</v>
      </c>
      <c r="I52" s="5">
        <f t="shared" si="5"/>
        <v>89244.919671361451</v>
      </c>
    </row>
    <row r="53" spans="2:9" ht="17.100000000000001" customHeight="1">
      <c r="B53" s="35" t="s">
        <v>55</v>
      </c>
      <c r="C53" s="4">
        <v>1561</v>
      </c>
      <c r="D53" s="17">
        <f t="shared" si="0"/>
        <v>3.3836714981709532E-4</v>
      </c>
      <c r="E53" s="18">
        <f t="shared" si="3"/>
        <v>0.99945332354142313</v>
      </c>
      <c r="F53" s="30">
        <v>188.49482777999998</v>
      </c>
      <c r="G53" s="17">
        <f t="shared" si="1"/>
        <v>8.4959454675088558E-3</v>
      </c>
      <c r="H53" s="17">
        <f t="shared" si="4"/>
        <v>0.96169015470293595</v>
      </c>
      <c r="I53" s="5">
        <f t="shared" si="5"/>
        <v>120752.6122869955</v>
      </c>
    </row>
    <row r="54" spans="2:9" ht="17.100000000000001" customHeight="1">
      <c r="B54" s="35" t="s">
        <v>56</v>
      </c>
      <c r="C54" s="4">
        <v>733</v>
      </c>
      <c r="D54" s="17">
        <f t="shared" si="0"/>
        <v>1.5888732915818763E-4</v>
      </c>
      <c r="E54" s="18">
        <f t="shared" si="3"/>
        <v>0.99961221087058127</v>
      </c>
      <c r="F54" s="30">
        <v>110.49231483</v>
      </c>
      <c r="G54" s="17">
        <f t="shared" si="1"/>
        <v>4.9801720950674467E-3</v>
      </c>
      <c r="H54" s="17">
        <f t="shared" si="4"/>
        <v>0.96667032679800335</v>
      </c>
      <c r="I54" s="5">
        <f t="shared" si="5"/>
        <v>150739.85652114596</v>
      </c>
    </row>
    <row r="55" spans="2:9" ht="17.100000000000001" customHeight="1" thickBot="1">
      <c r="B55" s="38" t="s">
        <v>57</v>
      </c>
      <c r="C55" s="10">
        <v>1789</v>
      </c>
      <c r="D55" s="23">
        <f t="shared" si="0"/>
        <v>3.8778912941882351E-4</v>
      </c>
      <c r="E55" s="18">
        <f t="shared" si="3"/>
        <v>1</v>
      </c>
      <c r="F55" s="31">
        <v>739.46696505999978</v>
      </c>
      <c r="G55" s="23">
        <f t="shared" si="1"/>
        <v>3.3329673201996632E-2</v>
      </c>
      <c r="H55" s="17">
        <f t="shared" si="4"/>
        <v>1</v>
      </c>
      <c r="I55" s="5">
        <f t="shared" si="5"/>
        <v>413340.95307993283</v>
      </c>
    </row>
    <row r="56" spans="2:9" ht="17.100000000000001" customHeight="1" thickTop="1" thickBot="1">
      <c r="B56" s="11" t="s">
        <v>8</v>
      </c>
      <c r="C56" s="12">
        <v>4613332</v>
      </c>
      <c r="D56" s="33">
        <f t="shared" si="0"/>
        <v>1</v>
      </c>
      <c r="E56" s="24"/>
      <c r="F56" s="32">
        <v>22186.445110890007</v>
      </c>
      <c r="G56" s="33">
        <f t="shared" si="1"/>
        <v>1</v>
      </c>
      <c r="H56" s="24"/>
      <c r="I56" s="13">
        <f>F56*10^6/C56</f>
        <v>4809.2019197599493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3:E56 G43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2019-09-20T09:44:41Z</dcterms:modified>
</cp:coreProperties>
</file>