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E10" i="116" l="1"/>
  <c r="H10" i="116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1" i="116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<sst xmlns="http://schemas.openxmlformats.org/spreadsheetml/2006/main" count="70" uniqueCount="66">
  <si>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</si>
  <si>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</si>
  <si>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</si>
  <si>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</si>
  <si>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</si>
  <si>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</si>
  <si>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</si>
  <si>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</si>
  <si>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</si>
  <si>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</si>
  <si>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</si>
  <si>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</si>
  <si>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</si>
  <si>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</si>
  <si>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</si>
  <si>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</si>
  <si>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</si>
  <si>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</si>
  <si>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</si>
  <si>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</si>
  <si>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</si>
  <si>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</si>
  <si>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</si>
  <si>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</si>
  <si>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</si>
  <si>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</si>
  <si>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</si>
  <si>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</si>
  <si>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</si>
  <si>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</si>
  <si>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</si>
  <si>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</si>
  <si>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</si>
  <si>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</si>
  <si>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</si>
  <si>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</si>
  <si>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</si>
  <si>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</si>
  <si>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</si>
  <si>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</si>
  <si>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</si>
  <si>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</si>
  <si>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</si>
  <si>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</si>
  <si>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</si>
  <si>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</si>
  <si>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</si>
  <si>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</si>
  <si>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</si>
  <si>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</si>
  <si>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</si>
  <si>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</si>
  <si>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</si>
  <si>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</si>
  <si>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</si>
  <si>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</si>
  <si>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</si>
  <si>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</si>
  <si>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</si>
  <si>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</si>
  <si>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</si>
  <si>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</si>
  <si>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</si>
  <si>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</si>
  <si>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III.B.9. TOTAL PAGOS A CUENTA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</si>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</sst>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222862</v>
      </c>
      <c r="D9" s="16">
        <f t="shared" ref="D9:D56" si="0">C9/$C$56</f>
        <v>3.0373586583297921E-2</v>
      </c>
      <c r="E9" s="17">
        <f>D9</f>
        <v>3.0373586583297921E-2</v>
      </c>
      <c r="F9" s="26">
        <v>27.065667799999957</v>
      </c>
      <c r="G9" s="16">
        <f t="shared" ref="G9:G56" si="1">F9/$F$56</f>
        <v>1.2648139499340011E-3</v>
      </c>
      <c r="H9" s="16">
        <f>G9</f>
        <v>1.2648139499340011E-3</v>
      </c>
      <c r="I9" s="3">
        <f>F9*10^6/C9</f>
        <v>121.44586246197179</v>
      </c>
      <c r="J9" s="4"/>
    </row>
    <row r="10" spans="2:10" ht="17.100000000000001" customHeight="1">
      <c r="B10" s="37" t="s">
        <v>12</v>
      </c>
      <c r="C10" s="5">
        <v>689772</v>
      </c>
      <c r="D10" s="18">
        <f t="shared" si="0"/>
        <v>9.4008173509770948E-2</v>
      </c>
      <c r="E10" s="19">
        <f>E9+D10</f>
        <v>0.12438176009306887</v>
      </c>
      <c r="F10" s="27">
        <v>69.19726153999973</v>
      </c>
      <c r="G10" s="18">
        <f t="shared" si="1"/>
        <v>3.2336782650167358E-3</v>
      </c>
      <c r="H10" s="18">
        <f>H9+G10</f>
        <v>4.4984922149507367E-3</v>
      </c>
      <c r="I10" s="6">
        <f>F10*10^6/C10</f>
        <v>100.31903518843868</v>
      </c>
    </row>
    <row r="11" spans="2:10" ht="17.100000000000001" customHeight="1">
      <c r="B11" s="37" t="s">
        <v>13</v>
      </c>
      <c r="C11" s="5">
        <v>410076</v>
      </c>
      <c r="D11" s="18">
        <f t="shared" si="0"/>
        <v>5.5888751297809756E-2</v>
      </c>
      <c r="E11" s="19">
        <f t="shared" ref="E11:E55" si="2">E10+D11</f>
        <v>0.18027051139087863</v>
      </c>
      <c r="F11" s="27">
        <v>75.583472770000057</v>
      </c>
      <c r="G11" s="18">
        <f t="shared" si="1"/>
        <v>3.5321142434162635E-3</v>
      </c>
      <c r="H11" s="18">
        <f t="shared" ref="H11:H55" si="3">H10+G11</f>
        <v>8.0306064583669998E-3</v>
      </c>
      <c r="I11" s="6">
        <f>F11*10^6/C11</f>
        <v>184.31576773573693</v>
      </c>
    </row>
    <row r="12" spans="2:10" ht="17.100000000000001" customHeight="1">
      <c r="B12" s="37" t="s">
        <v>14</v>
      </c>
      <c r="C12" s="5">
        <v>594253</v>
      </c>
      <c r="D12" s="18">
        <f t="shared" si="0"/>
        <v>8.0990007035226005E-2</v>
      </c>
      <c r="E12" s="19">
        <f t="shared" si="2"/>
        <v>0.26126051842610465</v>
      </c>
      <c r="F12" s="27">
        <v>116.15883521999994</v>
      </c>
      <c r="G12" s="18">
        <f t="shared" si="1"/>
        <v>5.4282538409911735E-3</v>
      </c>
      <c r="H12" s="18">
        <f t="shared" si="3"/>
        <v>1.3458860299358173E-2</v>
      </c>
      <c r="I12" s="6">
        <f>F12*10^6/C12</f>
        <v>195.47033876143652</v>
      </c>
    </row>
    <row r="13" spans="2:10" ht="17.100000000000001" customHeight="1">
      <c r="B13" s="37" t="s">
        <v>15</v>
      </c>
      <c r="C13" s="5">
        <v>463573</v>
      </c>
      <c r="D13" s="18">
        <f t="shared" si="0"/>
        <v>6.3179791320095699E-2</v>
      </c>
      <c r="E13" s="19">
        <f t="shared" si="2"/>
        <v>0.32444030974620036</v>
      </c>
      <c r="F13" s="27">
        <v>143.81786078999971</v>
      </c>
      <c r="G13" s="18">
        <f t="shared" si="1"/>
        <v>6.7207961732559992E-3</v>
      </c>
      <c r="H13" s="18">
        <f t="shared" si="3"/>
        <v>2.0179656472614174E-2</v>
      </c>
      <c r="I13" s="6">
        <f t="shared" ref="I13:I55" si="4">F13*10^6/C13</f>
        <v>310.23778518162129</v>
      </c>
    </row>
    <row r="14" spans="2:10" ht="17.100000000000001" customHeight="1">
      <c r="B14" s="38" t="s">
        <v>16</v>
      </c>
      <c r="C14" s="7">
        <v>290585</v>
      </c>
      <c r="D14" s="20">
        <f t="shared" si="0"/>
        <v>3.9603470566124448E-2</v>
      </c>
      <c r="E14" s="21">
        <f t="shared" si="2"/>
        <v>0.36404378031232482</v>
      </c>
      <c r="F14" s="28">
        <v>128.38711797999983</v>
      </c>
      <c r="G14" s="20">
        <f t="shared" si="1"/>
        <v>5.9996974400508395E-3</v>
      </c>
      <c r="H14" s="20">
        <f t="shared" si="3"/>
        <v>2.6179353912665015E-2</v>
      </c>
      <c r="I14" s="6">
        <f t="shared" si="4"/>
        <v>441.8229364213563</v>
      </c>
    </row>
    <row r="15" spans="2:10" ht="17.100000000000001" customHeight="1">
      <c r="B15" s="37" t="s">
        <v>17</v>
      </c>
      <c r="C15" s="5">
        <v>243010</v>
      </c>
      <c r="D15" s="18">
        <f t="shared" si="0"/>
        <v>3.3119532605860251E-2</v>
      </c>
      <c r="E15" s="19">
        <f t="shared" si="2"/>
        <v>0.39716331291818507</v>
      </c>
      <c r="F15" s="27">
        <v>137.06614909000001</v>
      </c>
      <c r="G15" s="18">
        <f t="shared" si="1"/>
        <v>6.4052798812806629E-3</v>
      </c>
      <c r="H15" s="18">
        <f t="shared" si="3"/>
        <v>3.2584633793945675E-2</v>
      </c>
      <c r="I15" s="10">
        <f t="shared" si="4"/>
        <v>564.03501539031322</v>
      </c>
    </row>
    <row r="16" spans="2:10" ht="17.100000000000001" customHeight="1">
      <c r="B16" s="37" t="s">
        <v>18</v>
      </c>
      <c r="C16" s="5">
        <v>219015</v>
      </c>
      <c r="D16" s="18">
        <f t="shared" si="0"/>
        <v>2.9849283707141613E-2</v>
      </c>
      <c r="E16" s="19">
        <f t="shared" si="2"/>
        <v>0.4270125966253267</v>
      </c>
      <c r="F16" s="27">
        <v>154.6116267000001</v>
      </c>
      <c r="G16" s="18">
        <f t="shared" si="1"/>
        <v>7.2252029293047295E-3</v>
      </c>
      <c r="H16" s="18">
        <f t="shared" si="3"/>
        <v>3.9809836723250405E-2</v>
      </c>
      <c r="I16" s="6">
        <f t="shared" si="4"/>
        <v>705.94081090336329</v>
      </c>
    </row>
    <row r="17" spans="2:9" ht="17.100000000000001" customHeight="1">
      <c r="B17" s="37" t="s">
        <v>19</v>
      </c>
      <c r="C17" s="5">
        <v>201744</v>
      </c>
      <c r="D17" s="18">
        <f t="shared" si="0"/>
        <v>2.7495440459391264E-2</v>
      </c>
      <c r="E17" s="19">
        <f t="shared" si="2"/>
        <v>0.45450803708471799</v>
      </c>
      <c r="F17" s="27">
        <v>175.86162908999987</v>
      </c>
      <c r="G17" s="18">
        <f t="shared" si="1"/>
        <v>8.2182432509997523E-3</v>
      </c>
      <c r="H17" s="18">
        <f t="shared" si="3"/>
        <v>4.8028079974250154E-2</v>
      </c>
      <c r="I17" s="6">
        <f t="shared" si="4"/>
        <v>871.70686161670164</v>
      </c>
    </row>
    <row r="18" spans="2:9" ht="17.100000000000001" customHeight="1">
      <c r="B18" s="37" t="s">
        <v>20</v>
      </c>
      <c r="C18" s="5">
        <v>284164</v>
      </c>
      <c r="D18" s="18">
        <f t="shared" si="0"/>
        <v>3.8728360410730724E-2</v>
      </c>
      <c r="E18" s="19">
        <f t="shared" si="2"/>
        <v>0.49323639749544873</v>
      </c>
      <c r="F18" s="27">
        <v>305.98138390999992</v>
      </c>
      <c r="G18" s="18">
        <f t="shared" si="1"/>
        <v>1.429890906994283E-2</v>
      </c>
      <c r="H18" s="18">
        <f t="shared" si="3"/>
        <v>6.2326989044192982E-2</v>
      </c>
      <c r="I18" s="6">
        <f t="shared" si="4"/>
        <v>1076.7774380639346</v>
      </c>
    </row>
    <row r="19" spans="2:9" ht="17.100000000000001" customHeight="1">
      <c r="B19" s="37" t="s">
        <v>21</v>
      </c>
      <c r="C19" s="5">
        <v>313018</v>
      </c>
      <c r="D19" s="18">
        <f t="shared" si="0"/>
        <v>4.266083641504944E-2</v>
      </c>
      <c r="E19" s="19">
        <f t="shared" si="2"/>
        <v>0.53589723391049815</v>
      </c>
      <c r="F19" s="27">
        <v>416.80077479999954</v>
      </c>
      <c r="G19" s="18">
        <f t="shared" si="1"/>
        <v>1.9477643714755868E-2</v>
      </c>
      <c r="H19" s="18">
        <f t="shared" si="3"/>
        <v>8.180463275894885E-2</v>
      </c>
      <c r="I19" s="6">
        <f t="shared" si="4"/>
        <v>1331.5552933058148</v>
      </c>
    </row>
    <row r="20" spans="2:9" ht="17.100000000000001" customHeight="1">
      <c r="B20" s="38" t="s">
        <v>22</v>
      </c>
      <c r="C20" s="7">
        <v>283823</v>
      </c>
      <c r="D20" s="20">
        <f t="shared" si="0"/>
        <v>3.8681885942113803E-2</v>
      </c>
      <c r="E20" s="21">
        <f t="shared" si="2"/>
        <v>0.57457911985261201</v>
      </c>
      <c r="F20" s="28">
        <v>463.68425340000044</v>
      </c>
      <c r="G20" s="20">
        <f t="shared" si="1"/>
        <v>2.1668569805805928E-2</v>
      </c>
      <c r="H20" s="20">
        <f t="shared" si="3"/>
        <v>0.10347320256475478</v>
      </c>
      <c r="I20" s="8">
        <f t="shared" si="4"/>
        <v>1633.7092251156546</v>
      </c>
    </row>
    <row r="21" spans="2:9" ht="17.100000000000001" customHeight="1">
      <c r="B21" s="39" t="s">
        <v>23</v>
      </c>
      <c r="C21" s="9">
        <v>257369</v>
      </c>
      <c r="D21" s="22">
        <f t="shared" si="0"/>
        <v>3.5076502972049083E-2</v>
      </c>
      <c r="E21" s="23">
        <f t="shared" si="2"/>
        <v>0.60965562282466113</v>
      </c>
      <c r="F21" s="29">
        <v>505.32306373</v>
      </c>
      <c r="G21" s="22">
        <f t="shared" si="1"/>
        <v>2.3614405709549618E-2</v>
      </c>
      <c r="H21" s="22">
        <f t="shared" si="3"/>
        <v>0.1270876082743044</v>
      </c>
      <c r="I21" s="6">
        <f t="shared" si="4"/>
        <v>1963.4185303202796</v>
      </c>
    </row>
    <row r="22" spans="2:9" ht="17.100000000000001" customHeight="1">
      <c r="B22" s="37" t="s">
        <v>24</v>
      </c>
      <c r="C22" s="5">
        <v>251129</v>
      </c>
      <c r="D22" s="18">
        <f t="shared" si="0"/>
        <v>3.422606108298868E-2</v>
      </c>
      <c r="E22" s="19">
        <f t="shared" si="2"/>
        <v>0.64388168390764977</v>
      </c>
      <c r="F22" s="27">
        <v>579.45765665000101</v>
      </c>
      <c r="G22" s="18">
        <f t="shared" si="1"/>
        <v>2.7078811908235609E-2</v>
      </c>
      <c r="H22" s="18">
        <f t="shared" si="3"/>
        <v>0.15416642018254001</v>
      </c>
      <c r="I22" s="6">
        <f t="shared" si="4"/>
        <v>2307.4103614078863</v>
      </c>
    </row>
    <row r="23" spans="2:9" ht="17.100000000000001" customHeight="1">
      <c r="B23" s="37" t="s">
        <v>25</v>
      </c>
      <c r="C23" s="5">
        <v>250377</v>
      </c>
      <c r="D23" s="18">
        <f t="shared" si="0"/>
        <v>3.4123571932255764E-2</v>
      </c>
      <c r="E23" s="19">
        <f t="shared" si="2"/>
        <v>0.67800525583990556</v>
      </c>
      <c r="F23" s="27">
        <v>668.70605459000103</v>
      </c>
      <c r="G23" s="18">
        <f t="shared" si="1"/>
        <v>3.1249505923913033E-2</v>
      </c>
      <c r="H23" s="18">
        <f t="shared" si="3"/>
        <v>0.18541592610645305</v>
      </c>
      <c r="I23" s="6">
        <f t="shared" si="4"/>
        <v>2670.7966570012459</v>
      </c>
    </row>
    <row r="24" spans="2:9" ht="17.100000000000001" customHeight="1">
      <c r="B24" s="37" t="s">
        <v>26</v>
      </c>
      <c r="C24" s="5">
        <v>222433</v>
      </c>
      <c r="D24" s="18">
        <f t="shared" si="0"/>
        <v>3.0315118703425018E-2</v>
      </c>
      <c r="E24" s="19">
        <f t="shared" si="2"/>
        <v>0.70832037454333063</v>
      </c>
      <c r="F24" s="27">
        <v>674.1163880699994</v>
      </c>
      <c r="G24" s="18">
        <f t="shared" si="1"/>
        <v>3.1502337862510055E-2</v>
      </c>
      <c r="H24" s="18">
        <f t="shared" si="3"/>
        <v>0.2169182639689631</v>
      </c>
      <c r="I24" s="6">
        <f t="shared" si="4"/>
        <v>3030.6491755719676</v>
      </c>
    </row>
    <row r="25" spans="2:9" ht="17.100000000000001" customHeight="1">
      <c r="B25" s="37" t="s">
        <v>27</v>
      </c>
      <c r="C25" s="5">
        <v>195819</v>
      </c>
      <c r="D25" s="18">
        <f t="shared" si="0"/>
        <v>2.6687929531076699E-2</v>
      </c>
      <c r="E25" s="19">
        <f t="shared" si="2"/>
        <v>0.73500830407440731</v>
      </c>
      <c r="F25" s="27">
        <v>670.45803843000022</v>
      </c>
      <c r="G25" s="18">
        <f t="shared" si="1"/>
        <v>3.133137841334372E-2</v>
      </c>
      <c r="H25" s="18">
        <f t="shared" si="3"/>
        <v>0.24824964238230682</v>
      </c>
      <c r="I25" s="6">
        <f t="shared" si="4"/>
        <v>3423.8661132474385</v>
      </c>
    </row>
    <row r="26" spans="2:9" ht="17.100000000000001" customHeight="1">
      <c r="B26" s="38" t="s">
        <v>28</v>
      </c>
      <c r="C26" s="7">
        <v>178214</v>
      </c>
      <c r="D26" s="20">
        <f t="shared" si="0"/>
        <v>2.4288565836059334E-2</v>
      </c>
      <c r="E26" s="21">
        <f t="shared" si="2"/>
        <v>0.75929686991046663</v>
      </c>
      <c r="F26" s="30">
        <v>685.33732584999962</v>
      </c>
      <c r="G26" s="20">
        <f t="shared" si="1"/>
        <v>3.2026706917076139E-2</v>
      </c>
      <c r="H26" s="20">
        <f t="shared" si="3"/>
        <v>0.28027634929938294</v>
      </c>
      <c r="I26" s="6">
        <f t="shared" si="4"/>
        <v>3845.5863503989567</v>
      </c>
    </row>
    <row r="27" spans="2:9" ht="17.100000000000001" customHeight="1">
      <c r="B27" s="39" t="s">
        <v>29</v>
      </c>
      <c r="C27" s="9">
        <v>167911</v>
      </c>
      <c r="D27" s="22">
        <f t="shared" si="0"/>
        <v>2.2884382697759768E-2</v>
      </c>
      <c r="E27" s="23">
        <f t="shared" si="2"/>
        <v>0.78218125260822635</v>
      </c>
      <c r="F27" s="31">
        <v>716.45572111999979</v>
      </c>
      <c r="G27" s="22">
        <f t="shared" si="1"/>
        <v>3.3480910106441247E-2</v>
      </c>
      <c r="H27" s="22">
        <f t="shared" si="3"/>
        <v>0.31375725940582422</v>
      </c>
      <c r="I27" s="10">
        <f t="shared" si="4"/>
        <v>4266.8778169387342</v>
      </c>
    </row>
    <row r="28" spans="2:9" ht="17.100000000000001" customHeight="1">
      <c r="B28" s="37" t="s">
        <v>30</v>
      </c>
      <c r="C28" s="5">
        <v>155439</v>
      </c>
      <c r="D28" s="18">
        <f t="shared" si="0"/>
        <v>2.1184589229753147E-2</v>
      </c>
      <c r="E28" s="19">
        <f t="shared" si="2"/>
        <v>0.80336584183797954</v>
      </c>
      <c r="F28" s="32">
        <v>731.34444757999961</v>
      </c>
      <c r="G28" s="18">
        <f t="shared" si="1"/>
        <v>3.4176679708821399E-2</v>
      </c>
      <c r="H28" s="18">
        <f t="shared" si="3"/>
        <v>0.3479339391146456</v>
      </c>
      <c r="I28" s="6">
        <f t="shared" si="4"/>
        <v>4705.0254284960629</v>
      </c>
    </row>
    <row r="29" spans="2:9" ht="17.100000000000001" customHeight="1">
      <c r="B29" s="37" t="s">
        <v>31</v>
      </c>
      <c r="C29" s="5">
        <v>143293</v>
      </c>
      <c r="D29" s="18">
        <f t="shared" si="0"/>
        <v>1.9529225898899358E-2</v>
      </c>
      <c r="E29" s="19">
        <f t="shared" si="2"/>
        <v>0.82289506773687893</v>
      </c>
      <c r="F29" s="32">
        <v>735.23740552000072</v>
      </c>
      <c r="G29" s="18">
        <f t="shared" si="1"/>
        <v>3.4358602709776129E-2</v>
      </c>
      <c r="H29" s="18">
        <f t="shared" si="3"/>
        <v>0.38229254182442174</v>
      </c>
      <c r="I29" s="6">
        <f t="shared" si="4"/>
        <v>5131.00713586847</v>
      </c>
    </row>
    <row r="30" spans="2:9" ht="17.100000000000001" customHeight="1">
      <c r="B30" s="37" t="s">
        <v>32</v>
      </c>
      <c r="C30" s="5">
        <v>272133</v>
      </c>
      <c r="D30" s="18">
        <f t="shared" si="0"/>
        <v>3.7088670287768272E-2</v>
      </c>
      <c r="E30" s="19">
        <f t="shared" si="2"/>
        <v>0.85998373802464723</v>
      </c>
      <c r="F30" s="32">
        <v>1556.9531421899974</v>
      </c>
      <c r="G30" s="18">
        <f t="shared" si="1"/>
        <v>7.2758450601964758E-2</v>
      </c>
      <c r="H30" s="18">
        <f t="shared" si="3"/>
        <v>0.45505099242638647</v>
      </c>
      <c r="I30" s="6">
        <f t="shared" si="4"/>
        <v>5721.2948895944164</v>
      </c>
    </row>
    <row r="31" spans="2:9" ht="17.100000000000001" customHeight="1">
      <c r="B31" s="37" t="s">
        <v>33</v>
      </c>
      <c r="C31" s="5">
        <v>236400</v>
      </c>
      <c r="D31" s="18">
        <f t="shared" si="0"/>
        <v>3.2218663874019025E-2</v>
      </c>
      <c r="E31" s="19">
        <f t="shared" si="2"/>
        <v>0.89220240189866629</v>
      </c>
      <c r="F31" s="32">
        <v>1534.6475195400005</v>
      </c>
      <c r="G31" s="18">
        <f t="shared" si="1"/>
        <v>7.1716079768990887E-2</v>
      </c>
      <c r="H31" s="18">
        <f t="shared" si="3"/>
        <v>0.52676707219537733</v>
      </c>
      <c r="I31" s="6">
        <f t="shared" si="4"/>
        <v>6491.7407763959409</v>
      </c>
    </row>
    <row r="32" spans="2:9" ht="17.100000000000001" customHeight="1">
      <c r="B32" s="38" t="s">
        <v>34</v>
      </c>
      <c r="C32" s="7">
        <v>172298</v>
      </c>
      <c r="D32" s="20">
        <f t="shared" si="0"/>
        <v>2.3482281506623227E-2</v>
      </c>
      <c r="E32" s="21">
        <f t="shared" si="2"/>
        <v>0.91568468340528952</v>
      </c>
      <c r="F32" s="30">
        <v>1259.1661152700017</v>
      </c>
      <c r="G32" s="20">
        <f t="shared" si="1"/>
        <v>5.8842474519609118E-2</v>
      </c>
      <c r="H32" s="20">
        <f t="shared" si="3"/>
        <v>0.58560954671498644</v>
      </c>
      <c r="I32" s="8">
        <f t="shared" si="4"/>
        <v>7308.0715694320397</v>
      </c>
    </row>
    <row r="33" spans="2:9" ht="17.100000000000001" customHeight="1">
      <c r="B33" s="39" t="s">
        <v>35</v>
      </c>
      <c r="C33" s="9">
        <v>118727</v>
      </c>
      <c r="D33" s="22">
        <f t="shared" si="0"/>
        <v>1.6181156115781123E-2</v>
      </c>
      <c r="E33" s="23">
        <f t="shared" si="2"/>
        <v>0.9318658395210706</v>
      </c>
      <c r="F33" s="31">
        <v>970.16352656000038</v>
      </c>
      <c r="G33" s="22">
        <f t="shared" si="1"/>
        <v>4.5337006689716929E-2</v>
      </c>
      <c r="H33" s="22">
        <f t="shared" si="3"/>
        <v>0.6309465534047034</v>
      </c>
      <c r="I33" s="6">
        <f t="shared" si="4"/>
        <v>8171.380785836418</v>
      </c>
    </row>
    <row r="34" spans="2:9" ht="17.100000000000001" customHeight="1">
      <c r="B34" s="37" t="s">
        <v>36</v>
      </c>
      <c r="C34" s="5">
        <v>82516</v>
      </c>
      <c r="D34" s="18">
        <f t="shared" si="0"/>
        <v>1.124600367270962E-2</v>
      </c>
      <c r="E34" s="19">
        <f t="shared" si="2"/>
        <v>0.94311184319378027</v>
      </c>
      <c r="F34" s="32">
        <v>737.55565564999949</v>
      </c>
      <c r="G34" s="18">
        <f t="shared" si="1"/>
        <v>3.4466937561349928E-2</v>
      </c>
      <c r="H34" s="18">
        <f t="shared" si="3"/>
        <v>0.66541349096605329</v>
      </c>
      <c r="I34" s="6">
        <f t="shared" si="4"/>
        <v>8938.3350580493425</v>
      </c>
    </row>
    <row r="35" spans="2:9" ht="17.100000000000001" customHeight="1">
      <c r="B35" s="37" t="s">
        <v>37</v>
      </c>
      <c r="C35" s="5">
        <v>62709</v>
      </c>
      <c r="D35" s="18">
        <f t="shared" si="0"/>
        <v>8.5465321187642093E-3</v>
      </c>
      <c r="E35" s="19">
        <f t="shared" si="2"/>
        <v>0.95165837531254449</v>
      </c>
      <c r="F35" s="32">
        <v>614.08475763999968</v>
      </c>
      <c r="G35" s="18">
        <f t="shared" si="1"/>
        <v>2.8696981491249697E-2</v>
      </c>
      <c r="H35" s="18">
        <f t="shared" si="3"/>
        <v>0.69411047245730295</v>
      </c>
      <c r="I35" s="6">
        <f t="shared" si="4"/>
        <v>9792.6096356184862</v>
      </c>
    </row>
    <row r="36" spans="2:9" ht="17.100000000000001" customHeight="1">
      <c r="B36" s="37" t="s">
        <v>38</v>
      </c>
      <c r="C36" s="5">
        <v>50795</v>
      </c>
      <c r="D36" s="18">
        <f t="shared" si="0"/>
        <v>6.9227877812216435E-3</v>
      </c>
      <c r="E36" s="19">
        <f t="shared" si="2"/>
        <v>0.95858116309376618</v>
      </c>
      <c r="F36" s="32">
        <v>543.94355126999972</v>
      </c>
      <c r="G36" s="18">
        <f t="shared" si="1"/>
        <v>2.5419191453422672E-2</v>
      </c>
      <c r="H36" s="18">
        <f t="shared" si="3"/>
        <v>0.71952966391072559</v>
      </c>
      <c r="I36" s="6">
        <f t="shared" si="4"/>
        <v>10708.60421832857</v>
      </c>
    </row>
    <row r="37" spans="2:9" ht="17.100000000000001" customHeight="1">
      <c r="B37" s="37" t="s">
        <v>39</v>
      </c>
      <c r="C37" s="5">
        <v>42125</v>
      </c>
      <c r="D37" s="18">
        <f t="shared" si="0"/>
        <v>5.7411641949790676E-3</v>
      </c>
      <c r="E37" s="19">
        <f t="shared" si="2"/>
        <v>0.96432232728874523</v>
      </c>
      <c r="F37" s="32">
        <v>488.46694914999961</v>
      </c>
      <c r="G37" s="18">
        <f t="shared" si="1"/>
        <v>2.2826697494847063E-2</v>
      </c>
      <c r="H37" s="18">
        <f t="shared" si="3"/>
        <v>0.74235636140557271</v>
      </c>
      <c r="I37" s="6">
        <f t="shared" si="4"/>
        <v>11595.654579228478</v>
      </c>
    </row>
    <row r="38" spans="2:9" ht="17.100000000000001" customHeight="1">
      <c r="B38" s="38" t="s">
        <v>40</v>
      </c>
      <c r="C38" s="7">
        <v>35579</v>
      </c>
      <c r="D38" s="20">
        <f t="shared" si="0"/>
        <v>4.8490179440512813E-3</v>
      </c>
      <c r="E38" s="21">
        <f t="shared" si="2"/>
        <v>0.96917134523279647</v>
      </c>
      <c r="F38" s="30">
        <v>446.01521216000032</v>
      </c>
      <c r="G38" s="20">
        <f t="shared" si="1"/>
        <v>2.0842872468224943E-2</v>
      </c>
      <c r="H38" s="20">
        <f t="shared" si="3"/>
        <v>0.76319923387379762</v>
      </c>
      <c r="I38" s="6">
        <f t="shared" si="4"/>
        <v>12535.911975041467</v>
      </c>
    </row>
    <row r="39" spans="2:9" ht="17.100000000000001" customHeight="1">
      <c r="B39" s="39" t="s">
        <v>41</v>
      </c>
      <c r="C39" s="9">
        <v>29980</v>
      </c>
      <c r="D39" s="22">
        <f t="shared" si="0"/>
        <v>4.0859371528895539E-3</v>
      </c>
      <c r="E39" s="23">
        <f t="shared" si="2"/>
        <v>0.97325728238568598</v>
      </c>
      <c r="F39" s="31">
        <v>402.60404963999991</v>
      </c>
      <c r="G39" s="22">
        <f t="shared" si="1"/>
        <v>1.8814212235494655E-2</v>
      </c>
      <c r="H39" s="22">
        <f t="shared" si="3"/>
        <v>0.78201344610929224</v>
      </c>
      <c r="I39" s="10">
        <f t="shared" si="4"/>
        <v>13429.087713142093</v>
      </c>
    </row>
    <row r="40" spans="2:9" ht="17.100000000000001" customHeight="1">
      <c r="B40" s="37" t="s">
        <v>42</v>
      </c>
      <c r="C40" s="5">
        <v>45529</v>
      </c>
      <c r="D40" s="18">
        <f t="shared" si="0"/>
        <v>6.2050911485626581E-3</v>
      </c>
      <c r="E40" s="19">
        <f t="shared" si="2"/>
        <v>0.9794623735342487</v>
      </c>
      <c r="F40" s="32">
        <v>668.83990005999965</v>
      </c>
      <c r="G40" s="18">
        <f t="shared" si="1"/>
        <v>3.1255760697260604E-2</v>
      </c>
      <c r="H40" s="18">
        <f t="shared" si="3"/>
        <v>0.81326920680655279</v>
      </c>
      <c r="I40" s="6">
        <f t="shared" si="4"/>
        <v>14690.41490171099</v>
      </c>
    </row>
    <row r="41" spans="2:9" ht="17.100000000000001" customHeight="1">
      <c r="B41" s="37" t="s">
        <v>43</v>
      </c>
      <c r="C41" s="5">
        <v>32534</v>
      </c>
      <c r="D41" s="18">
        <f t="shared" si="0"/>
        <v>4.4340186568415192E-3</v>
      </c>
      <c r="E41" s="19">
        <f t="shared" si="2"/>
        <v>0.98389639219109026</v>
      </c>
      <c r="F41" s="32">
        <v>540.04228653000007</v>
      </c>
      <c r="G41" s="18">
        <f t="shared" si="1"/>
        <v>2.5236880264871944E-2</v>
      </c>
      <c r="H41" s="18">
        <f t="shared" si="3"/>
        <v>0.83850608707142471</v>
      </c>
      <c r="I41" s="6">
        <f t="shared" si="4"/>
        <v>16599.320296612776</v>
      </c>
    </row>
    <row r="42" spans="2:9" ht="17.100000000000001" customHeight="1">
      <c r="B42" s="37" t="s">
        <v>44</v>
      </c>
      <c r="C42" s="5">
        <v>23991</v>
      </c>
      <c r="D42" s="18">
        <f t="shared" si="0"/>
        <v>3.2697037436615504E-3</v>
      </c>
      <c r="E42" s="19">
        <f t="shared" si="2"/>
        <v>0.9871660959347518</v>
      </c>
      <c r="F42" s="32">
        <v>442.32895441000005</v>
      </c>
      <c r="G42" s="18">
        <f t="shared" si="1"/>
        <v>2.0670608836686071E-2</v>
      </c>
      <c r="H42" s="18">
        <f t="shared" si="3"/>
        <v>0.85917669590811074</v>
      </c>
      <c r="I42" s="6">
        <f t="shared" si="4"/>
        <v>18437.287083072821</v>
      </c>
    </row>
    <row r="43" spans="2:9" ht="17.100000000000001" customHeight="1">
      <c r="B43" s="37" t="s">
        <v>45</v>
      </c>
      <c r="C43" s="5">
        <v>17493</v>
      </c>
      <c r="D43" s="18">
        <f t="shared" si="0"/>
        <v>2.3840993534188447E-3</v>
      </c>
      <c r="E43" s="19">
        <f t="shared" si="2"/>
        <v>0.98955019528817068</v>
      </c>
      <c r="F43" s="32">
        <v>348.62693813000016</v>
      </c>
      <c r="G43" s="18">
        <f t="shared" si="1"/>
        <v>1.6291791428460628E-2</v>
      </c>
      <c r="H43" s="18">
        <f t="shared" si="3"/>
        <v>0.87546848733657134</v>
      </c>
      <c r="I43" s="6">
        <f t="shared" si="4"/>
        <v>19929.511126164762</v>
      </c>
    </row>
    <row r="44" spans="2:9" ht="17.100000000000001" customHeight="1">
      <c r="B44" s="38" t="s">
        <v>46</v>
      </c>
      <c r="C44" s="7">
        <v>12889</v>
      </c>
      <c r="D44" s="20">
        <f t="shared" si="0"/>
        <v>1.7566258827082541E-3</v>
      </c>
      <c r="E44" s="21">
        <f t="shared" si="2"/>
        <v>0.99130682117087898</v>
      </c>
      <c r="F44" s="30">
        <v>276.0619467599999</v>
      </c>
      <c r="G44" s="20">
        <f t="shared" si="1"/>
        <v>1.2900734756967123E-2</v>
      </c>
      <c r="H44" s="20">
        <f t="shared" si="3"/>
        <v>0.88836922209353841</v>
      </c>
      <c r="I44" s="8">
        <f t="shared" si="4"/>
        <v>21418.414676080367</v>
      </c>
    </row>
    <row r="45" spans="2:9" ht="17.100000000000001" customHeight="1">
      <c r="B45" s="39" t="s">
        <v>47</v>
      </c>
      <c r="C45" s="9">
        <v>9831</v>
      </c>
      <c r="D45" s="22">
        <f t="shared" si="0"/>
        <v>1.3398548415629486E-3</v>
      </c>
      <c r="E45" s="23">
        <f t="shared" si="2"/>
        <v>0.99264667601244194</v>
      </c>
      <c r="F45" s="31">
        <v>223.69261942999989</v>
      </c>
      <c r="G45" s="22">
        <f t="shared" si="1"/>
        <v>1.04534478012156E-2</v>
      </c>
      <c r="H45" s="22">
        <f t="shared" si="3"/>
        <v>0.89882266989475401</v>
      </c>
      <c r="I45" s="10">
        <f t="shared" si="4"/>
        <v>22753.801182992564</v>
      </c>
    </row>
    <row r="46" spans="2:9" ht="17.100000000000001" customHeight="1">
      <c r="B46" s="37" t="s">
        <v>48</v>
      </c>
      <c r="C46" s="5">
        <v>21698</v>
      </c>
      <c r="D46" s="18">
        <f t="shared" si="0"/>
        <v>2.9571936071847073E-3</v>
      </c>
      <c r="E46" s="19">
        <f t="shared" si="2"/>
        <v>0.99560386961962666</v>
      </c>
      <c r="F46" s="32">
        <v>550.06806017999986</v>
      </c>
      <c r="G46" s="18">
        <f t="shared" si="1"/>
        <v>2.5705397741148679E-2</v>
      </c>
      <c r="H46" s="18">
        <f t="shared" si="3"/>
        <v>0.92452806763590267</v>
      </c>
      <c r="I46" s="6">
        <f t="shared" si="4"/>
        <v>25351.095040095854</v>
      </c>
    </row>
    <row r="47" spans="2:9" ht="17.100000000000001" customHeight="1">
      <c r="B47" s="37" t="s">
        <v>49</v>
      </c>
      <c r="C47" s="5">
        <v>10237</v>
      </c>
      <c r="D47" s="18">
        <f t="shared" si="0"/>
        <v>1.3951880798575838E-3</v>
      </c>
      <c r="E47" s="19">
        <f t="shared" si="2"/>
        <v>0.99699905769948427</v>
      </c>
      <c r="F47" s="32">
        <v>306.6987578100003</v>
      </c>
      <c r="G47" s="18">
        <f t="shared" si="1"/>
        <v>1.4332432887745657E-2</v>
      </c>
      <c r="H47" s="18">
        <f t="shared" si="3"/>
        <v>0.93886050052364833</v>
      </c>
      <c r="I47" s="6">
        <f t="shared" si="4"/>
        <v>29959.827860701407</v>
      </c>
    </row>
    <row r="48" spans="2:9" ht="17.100000000000001" customHeight="1">
      <c r="B48" s="37" t="s">
        <v>50</v>
      </c>
      <c r="C48" s="5">
        <v>5813</v>
      </c>
      <c r="D48" s="18">
        <f t="shared" si="0"/>
        <v>7.9224658671604318E-4</v>
      </c>
      <c r="E48" s="19">
        <f t="shared" si="2"/>
        <v>0.99779130428620033</v>
      </c>
      <c r="F48" s="32">
        <v>202.13051182999996</v>
      </c>
      <c r="G48" s="18">
        <f t="shared" si="1"/>
        <v>9.4458223960719699E-3</v>
      </c>
      <c r="H48" s="18">
        <f t="shared" si="3"/>
        <v>0.94830632291972028</v>
      </c>
      <c r="I48" s="6">
        <f t="shared" si="4"/>
        <v>34772.150667469454</v>
      </c>
    </row>
    <row r="49" spans="2:9" ht="17.100000000000001" customHeight="1">
      <c r="B49" s="37" t="s">
        <v>51</v>
      </c>
      <c r="C49" s="5">
        <v>3630</v>
      </c>
      <c r="D49" s="18">
        <f t="shared" si="0"/>
        <v>4.9472821430917538E-4</v>
      </c>
      <c r="E49" s="19">
        <f t="shared" si="2"/>
        <v>0.99828603250050951</v>
      </c>
      <c r="F49" s="32">
        <v>145.06096126</v>
      </c>
      <c r="G49" s="18">
        <f t="shared" si="1"/>
        <v>6.7788878792225471E-3</v>
      </c>
      <c r="H49" s="18">
        <f t="shared" si="3"/>
        <v>0.95508521079894282</v>
      </c>
      <c r="I49" s="6">
        <f t="shared" si="4"/>
        <v>39961.697316804406</v>
      </c>
    </row>
    <row r="50" spans="2:9" ht="17.100000000000001" customHeight="1">
      <c r="B50" s="38" t="s">
        <v>52</v>
      </c>
      <c r="C50" s="7">
        <v>2547</v>
      </c>
      <c r="D50" s="20">
        <f t="shared" si="0"/>
        <v>3.4712748260205779E-4</v>
      </c>
      <c r="E50" s="21">
        <f t="shared" si="2"/>
        <v>0.99863315998311153</v>
      </c>
      <c r="F50" s="30">
        <v>115.72429371000004</v>
      </c>
      <c r="G50" s="20">
        <f t="shared" si="1"/>
        <v>5.4079471495866007E-3</v>
      </c>
      <c r="H50" s="20">
        <f t="shared" si="3"/>
        <v>0.96049315794852941</v>
      </c>
      <c r="I50" s="8">
        <f t="shared" si="4"/>
        <v>45435.529528857493</v>
      </c>
    </row>
    <row r="51" spans="2:9" ht="17.100000000000001" customHeight="1">
      <c r="B51" s="37" t="s">
        <v>53</v>
      </c>
      <c r="C51" s="5">
        <v>1791</v>
      </c>
      <c r="D51" s="18">
        <f t="shared" si="0"/>
        <v>2.4409317681204772E-4</v>
      </c>
      <c r="E51" s="19">
        <f t="shared" si="2"/>
        <v>0.99887725315992359</v>
      </c>
      <c r="F51" s="32">
        <v>87.979536169999946</v>
      </c>
      <c r="G51" s="18">
        <f t="shared" si="1"/>
        <v>4.1113984505691424E-3</v>
      </c>
      <c r="H51" s="18">
        <f t="shared" si="3"/>
        <v>0.96460455639909859</v>
      </c>
      <c r="I51" s="6">
        <f t="shared" si="4"/>
        <v>49123.135773310969</v>
      </c>
    </row>
    <row r="52" spans="2:9" ht="17.100000000000001" customHeight="1">
      <c r="B52" s="37" t="s">
        <v>54</v>
      </c>
      <c r="C52" s="5">
        <v>4213</v>
      </c>
      <c r="D52" s="18">
        <f t="shared" si="0"/>
        <v>5.7418456388004296E-4</v>
      </c>
      <c r="E52" s="19">
        <f t="shared" si="2"/>
        <v>0.99945143772380363</v>
      </c>
      <c r="F52" s="32">
        <v>243.78606945999991</v>
      </c>
      <c r="G52" s="18">
        <f t="shared" si="1"/>
        <v>1.1392440922983164E-2</v>
      </c>
      <c r="H52" s="18">
        <f t="shared" si="3"/>
        <v>0.97599699732208178</v>
      </c>
      <c r="I52" s="6">
        <f t="shared" si="4"/>
        <v>57865.195694279595</v>
      </c>
    </row>
    <row r="53" spans="2:9" ht="17.100000000000001" customHeight="1">
      <c r="B53" s="37" t="s">
        <v>55</v>
      </c>
      <c r="C53" s="5">
        <v>1536</v>
      </c>
      <c r="D53" s="18">
        <f t="shared" si="0"/>
        <v>2.0933954192256017E-4</v>
      </c>
      <c r="E53" s="19">
        <f t="shared" si="2"/>
        <v>0.99966077726572622</v>
      </c>
      <c r="F53" s="32">
        <v>111.23562559999996</v>
      </c>
      <c r="G53" s="18">
        <f t="shared" si="1"/>
        <v>5.1981858355815572E-3</v>
      </c>
      <c r="H53" s="18">
        <f t="shared" si="3"/>
        <v>0.9811951831576633</v>
      </c>
      <c r="I53" s="6">
        <f t="shared" si="4"/>
        <v>72419.027083333305</v>
      </c>
    </row>
    <row r="54" spans="2:9" ht="17.100000000000001" customHeight="1">
      <c r="B54" s="37" t="s">
        <v>56</v>
      </c>
      <c r="C54" s="5">
        <v>723</v>
      </c>
      <c r="D54" s="18">
        <f t="shared" si="0"/>
        <v>9.853677656901758E-5</v>
      </c>
      <c r="E54" s="19">
        <f t="shared" si="2"/>
        <v>0.99975931404229523</v>
      </c>
      <c r="F54" s="32">
        <v>61.206039670000017</v>
      </c>
      <c r="G54" s="18">
        <f t="shared" si="1"/>
        <v>2.8602380464756165E-3</v>
      </c>
      <c r="H54" s="18">
        <f t="shared" si="3"/>
        <v>0.98405542120413891</v>
      </c>
      <c r="I54" s="6">
        <f t="shared" si="4"/>
        <v>84655.656528354099</v>
      </c>
    </row>
    <row r="55" spans="2:9" ht="17.100000000000001" customHeight="1" thickBot="1">
      <c r="B55" s="40" t="s">
        <v>57</v>
      </c>
      <c r="C55" s="11">
        <v>1766</v>
      </c>
      <c r="D55" s="24">
        <f t="shared" si="0"/>
        <v>2.4068595770523522E-4</v>
      </c>
      <c r="E55" s="19">
        <f t="shared" si="2"/>
        <v>1.0000000000000004</v>
      </c>
      <c r="F55" s="33">
        <v>341.19695859000007</v>
      </c>
      <c r="G55" s="24">
        <f t="shared" si="1"/>
        <v>1.594457879586058E-2</v>
      </c>
      <c r="H55" s="18">
        <f t="shared" si="3"/>
        <v>0.99999999999999944</v>
      </c>
      <c r="I55" s="6">
        <f t="shared" si="4"/>
        <v>193203.26080973959</v>
      </c>
    </row>
    <row r="56" spans="2:9" ht="17.100000000000001" customHeight="1" thickTop="1" thickBot="1">
      <c r="B56" s="12" t="s">
        <v>8</v>
      </c>
      <c r="C56" s="13">
        <v>7337362</v>
      </c>
      <c r="D56" s="35">
        <f t="shared" si="0"/>
        <v>1</v>
      </c>
      <c r="E56" s="25"/>
      <c r="F56" s="34">
        <v>21398.932073300002</v>
      </c>
      <c r="G56" s="35">
        <f t="shared" si="1"/>
        <v>1</v>
      </c>
      <c r="H56" s="25"/>
      <c r="I56" s="14">
        <f>F56*10^6/C56</f>
        <v>2916.4340090212263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2019-09-20T09:45:40Z</dcterms:modified>
</cp:coreProperties>
</file>