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0" yWindow="-60" windowWidth="18420" windowHeight="6420" autoFilterDateGrouping="0"/>
  </bookViews>
  <sheets>
    <sheet name="III.B.10" sheetId="110" r:id="rId1"/>
  </sheets>
  <calcPr calcId="162913"/>
</workbook>
</file>

<file path=xl/calcChain.xml><?xml version="1.0" encoding="utf-8"?>
<calcChain xmlns="http://schemas.openxmlformats.org/spreadsheetml/2006/main">
  <c r="I56" i="110" l="1"/>
  <c r="I13" i="110"/>
  <c r="I14" i="110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2" i="110"/>
  <c r="I11" i="110"/>
  <c r="I10" i="110"/>
  <c r="I9" i="110"/>
  <c r="G9" i="110"/>
  <c r="H9" i="110" s="1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D9" i="110"/>
  <c r="E9" i="110" s="1"/>
  <c r="D10" i="110"/>
  <c r="D11" i="110"/>
  <c r="D12" i="110"/>
  <c r="D13" i="110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D44" i="110"/>
  <c r="D45" i="110"/>
  <c r="D46" i="110"/>
  <c r="D47" i="110"/>
  <c r="D48" i="110"/>
  <c r="D49" i="110"/>
  <c r="D50" i="110"/>
  <c r="D51" i="110"/>
  <c r="D52" i="110"/>
  <c r="D53" i="110"/>
  <c r="D54" i="110"/>
  <c r="D55" i="110"/>
  <c r="G56" i="110"/>
  <c r="D56" i="110"/>
  <c r="E10" i="110" l="1"/>
  <c r="E11" i="110" s="1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  <c r="H10" i="110"/>
  <c r="H11" i="110" s="1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<sst xmlns="http://schemas.openxmlformats.org/spreadsheetml/2006/main" count="70" uniqueCount="66">
  <si>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</si>
  <si>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</si>
  <si>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</si>
  <si>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</si>
  <si>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</si>
  <si>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</si>
  <si>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</si>
  <si>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</si>
  <si>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</si>
  <si>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</si>
  <si>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</si>
  <si>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</si>
  <si>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</si>
  <si>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</si>
  <si>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</si>
  <si>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</si>
  <si>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</si>
  <si>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</si>
  <si>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</si>
  <si>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</si>
  <si>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</si>
  <si>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</si>
  <si>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</si>
  <si>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</si>
  <si>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</si>
  <si>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</si>
  <si>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</si>
  <si>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</si>
  <si>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</si>
  <si>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</si>
  <si>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</si>
  <si>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</si>
  <si>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</si>
  <si>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</si>
  <si>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</si>
  <si>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</si>
  <si>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</si>
  <si>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</si>
  <si>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</si>
  <si>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</si>
  <si>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</si>
  <si>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</si>
  <si>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</si>
  <si>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</si>
  <si>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</si>
  <si>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</si>
  <si>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</si>
  <si>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</si>
  <si>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</si>
  <si>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</si>
  <si>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</si>
  <si>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</si>
  <si>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</si>
  <si>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</si>
  <si>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</si>
  <si>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</si>
  <si>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</si>
  <si>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</si>
  <si>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</si>
  <si>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</si>
  <si>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</si>
  <si>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</si>
  <si>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</si>
  <si>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</si>
  <si>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III.B.10. RESULTADO DE LA DECLARACIÓN</t>
  </si>
  <si>
    <t xml:space="preserve">IRPF  2016.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</si>
</sst>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4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5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6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7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8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229843</v>
      </c>
      <c r="D9" s="16">
        <f t="shared" ref="D9:D56" si="0">C9/$C$56</f>
        <v>3.091581388341888E-2</v>
      </c>
      <c r="E9" s="17">
        <f>D9</f>
        <v>3.091581388341888E-2</v>
      </c>
      <c r="F9" s="26">
        <v>-40.710318269999959</v>
      </c>
      <c r="G9" s="16">
        <f t="shared" ref="G9:G56" si="1">F9/$F$56</f>
        <v>-9.2759148291196331E-2</v>
      </c>
      <c r="H9" s="16">
        <f>G9</f>
        <v>-9.2759148291196331E-2</v>
      </c>
      <c r="I9" s="3">
        <f>F9*10^6/C9</f>
        <v>-177.12228899727188</v>
      </c>
      <c r="J9" s="4"/>
    </row>
    <row r="10" spans="2:10" ht="17.100000000000001" customHeight="1">
      <c r="B10" s="37" t="s">
        <v>12</v>
      </c>
      <c r="C10" s="5">
        <v>694487</v>
      </c>
      <c r="D10" s="18">
        <f t="shared" si="0"/>
        <v>9.341433429103313E-2</v>
      </c>
      <c r="E10" s="19">
        <f>E9+D10</f>
        <v>0.12433014817445201</v>
      </c>
      <c r="F10" s="27">
        <v>-90.534513349999671</v>
      </c>
      <c r="G10" s="18">
        <f t="shared" si="1"/>
        <v>-0.20628441894281271</v>
      </c>
      <c r="H10" s="18">
        <f>H9+G10</f>
        <v>-0.29904356723400904</v>
      </c>
      <c r="I10" s="6">
        <f>F10*10^6/C10</f>
        <v>-130.36171065837038</v>
      </c>
    </row>
    <row r="11" spans="2:10" ht="17.100000000000001" customHeight="1">
      <c r="B11" s="37" t="s">
        <v>13</v>
      </c>
      <c r="C11" s="5">
        <v>414335</v>
      </c>
      <c r="D11" s="18">
        <f t="shared" si="0"/>
        <v>5.5731537377193829E-2</v>
      </c>
      <c r="E11" s="19">
        <f t="shared" ref="E11:E55" si="2">E10+D11</f>
        <v>0.18006168555164584</v>
      </c>
      <c r="F11" s="27">
        <v>-92.304325070000004</v>
      </c>
      <c r="G11" s="18">
        <f t="shared" si="1"/>
        <v>-0.21031696486137372</v>
      </c>
      <c r="H11" s="18">
        <f t="shared" ref="H11:H55" si="3">H10+G11</f>
        <v>-0.50936053209538279</v>
      </c>
      <c r="I11" s="6">
        <f>F11*10^6/C11</f>
        <v>-222.77704048656281</v>
      </c>
    </row>
    <row r="12" spans="2:10" ht="17.100000000000001" customHeight="1">
      <c r="B12" s="37" t="s">
        <v>14</v>
      </c>
      <c r="C12" s="5">
        <v>599060</v>
      </c>
      <c r="D12" s="18">
        <f t="shared" si="0"/>
        <v>8.0578601327866914E-2</v>
      </c>
      <c r="E12" s="19">
        <f t="shared" si="2"/>
        <v>0.26064028687951274</v>
      </c>
      <c r="F12" s="27">
        <v>-136.17898770999994</v>
      </c>
      <c r="G12" s="18">
        <f t="shared" si="1"/>
        <v>-0.31028612528547794</v>
      </c>
      <c r="H12" s="18">
        <f t="shared" si="3"/>
        <v>-0.81964665738086073</v>
      </c>
      <c r="I12" s="6">
        <f>F12*10^6/C12</f>
        <v>-227.32111593162614</v>
      </c>
    </row>
    <row r="13" spans="2:10" ht="17.100000000000001" customHeight="1">
      <c r="B13" s="37" t="s">
        <v>15</v>
      </c>
      <c r="C13" s="5">
        <v>468154</v>
      </c>
      <c r="D13" s="18">
        <f t="shared" si="0"/>
        <v>6.2970644887066746E-2</v>
      </c>
      <c r="E13" s="19">
        <f t="shared" si="2"/>
        <v>0.32361093176657951</v>
      </c>
      <c r="F13" s="27">
        <v>-160.36648019999993</v>
      </c>
      <c r="G13" s="18">
        <f t="shared" si="1"/>
        <v>-0.36539773575710266</v>
      </c>
      <c r="H13" s="18">
        <f t="shared" si="3"/>
        <v>-1.1850443931379635</v>
      </c>
      <c r="I13" s="6">
        <f t="shared" ref="I13:I55" si="4">F13*10^6/C13</f>
        <v>-342.55069955612879</v>
      </c>
    </row>
    <row r="14" spans="2:10" ht="17.100000000000001" customHeight="1">
      <c r="B14" s="38" t="s">
        <v>16</v>
      </c>
      <c r="C14" s="7">
        <v>296289</v>
      </c>
      <c r="D14" s="20">
        <f t="shared" si="0"/>
        <v>3.9853358943732445E-2</v>
      </c>
      <c r="E14" s="21">
        <f t="shared" si="2"/>
        <v>0.36346429071031194</v>
      </c>
      <c r="F14" s="28">
        <v>-121.51527691999985</v>
      </c>
      <c r="G14" s="20">
        <f t="shared" si="1"/>
        <v>-0.27687461239462485</v>
      </c>
      <c r="H14" s="20">
        <f t="shared" si="3"/>
        <v>-1.4619190055325884</v>
      </c>
      <c r="I14" s="6">
        <f t="shared" si="4"/>
        <v>-410.12415891241272</v>
      </c>
    </row>
    <row r="15" spans="2:10" ht="17.100000000000001" customHeight="1">
      <c r="B15" s="37" t="s">
        <v>17</v>
      </c>
      <c r="C15" s="5">
        <v>251925</v>
      </c>
      <c r="D15" s="18">
        <f t="shared" si="0"/>
        <v>3.3886028343609778E-2</v>
      </c>
      <c r="E15" s="19">
        <f t="shared" si="2"/>
        <v>0.39735031905392171</v>
      </c>
      <c r="F15" s="27">
        <v>-101.22534842999984</v>
      </c>
      <c r="G15" s="18">
        <f t="shared" si="1"/>
        <v>-0.23064366737623107</v>
      </c>
      <c r="H15" s="18">
        <f t="shared" si="3"/>
        <v>-1.6925626729088195</v>
      </c>
      <c r="I15" s="10">
        <f t="shared" si="4"/>
        <v>-401.80747615361651</v>
      </c>
    </row>
    <row r="16" spans="2:10" ht="17.100000000000001" customHeight="1">
      <c r="B16" s="37" t="s">
        <v>18</v>
      </c>
      <c r="C16" s="5">
        <v>227819</v>
      </c>
      <c r="D16" s="18">
        <f t="shared" si="0"/>
        <v>3.0643568884441145E-2</v>
      </c>
      <c r="E16" s="19">
        <f t="shared" si="2"/>
        <v>0.42799388793836285</v>
      </c>
      <c r="F16" s="27">
        <v>-81.187771150000017</v>
      </c>
      <c r="G16" s="18">
        <f t="shared" si="1"/>
        <v>-0.18498770885523147</v>
      </c>
      <c r="H16" s="18">
        <f t="shared" si="3"/>
        <v>-1.8775503817640509</v>
      </c>
      <c r="I16" s="6">
        <f t="shared" si="4"/>
        <v>-356.3696230340754</v>
      </c>
    </row>
    <row r="17" spans="2:9" ht="17.100000000000001" customHeight="1">
      <c r="B17" s="37" t="s">
        <v>19</v>
      </c>
      <c r="C17" s="5">
        <v>209060</v>
      </c>
      <c r="D17" s="18">
        <f t="shared" si="0"/>
        <v>2.8120325833145023E-2</v>
      </c>
      <c r="E17" s="19">
        <f t="shared" si="2"/>
        <v>0.45611421377150785</v>
      </c>
      <c r="F17" s="27">
        <v>-62.412667469999981</v>
      </c>
      <c r="G17" s="18">
        <f t="shared" si="1"/>
        <v>-0.14220831777100376</v>
      </c>
      <c r="H17" s="18">
        <f t="shared" si="3"/>
        <v>-2.0197586995350547</v>
      </c>
      <c r="I17" s="6">
        <f t="shared" si="4"/>
        <v>-298.53949808667363</v>
      </c>
    </row>
    <row r="18" spans="2:9" ht="17.100000000000001" customHeight="1">
      <c r="B18" s="37" t="s">
        <v>20</v>
      </c>
      <c r="C18" s="5">
        <v>293211</v>
      </c>
      <c r="D18" s="18">
        <f t="shared" si="0"/>
        <v>3.9439342092520258E-2</v>
      </c>
      <c r="E18" s="19">
        <f t="shared" si="2"/>
        <v>0.49555355586402811</v>
      </c>
      <c r="F18" s="27">
        <v>-70.272324570000151</v>
      </c>
      <c r="G18" s="18">
        <f t="shared" si="1"/>
        <v>-0.16011667932253015</v>
      </c>
      <c r="H18" s="18">
        <f t="shared" si="3"/>
        <v>-2.1798753788575849</v>
      </c>
      <c r="I18" s="6">
        <f t="shared" si="4"/>
        <v>-239.66469392348907</v>
      </c>
    </row>
    <row r="19" spans="2:9" ht="17.100000000000001" customHeight="1">
      <c r="B19" s="37" t="s">
        <v>21</v>
      </c>
      <c r="C19" s="5">
        <v>321189</v>
      </c>
      <c r="D19" s="18">
        <f t="shared" si="0"/>
        <v>4.3202618071472382E-2</v>
      </c>
      <c r="E19" s="19">
        <f t="shared" si="2"/>
        <v>0.53875617393550046</v>
      </c>
      <c r="F19" s="27">
        <v>-63.680127860000212</v>
      </c>
      <c r="G19" s="18">
        <f t="shared" si="1"/>
        <v>-0.14509624769308169</v>
      </c>
      <c r="H19" s="18">
        <f t="shared" si="3"/>
        <v>-2.3249716265506666</v>
      </c>
      <c r="I19" s="6">
        <f t="shared" si="4"/>
        <v>-198.26372590593144</v>
      </c>
    </row>
    <row r="20" spans="2:9" ht="17.100000000000001" customHeight="1">
      <c r="B20" s="38" t="s">
        <v>22</v>
      </c>
      <c r="C20" s="7">
        <v>289415</v>
      </c>
      <c r="D20" s="20">
        <f t="shared" si="0"/>
        <v>3.8928748211038297E-2</v>
      </c>
      <c r="E20" s="21">
        <f t="shared" si="2"/>
        <v>0.57768492214653877</v>
      </c>
      <c r="F20" s="28">
        <v>-53.666884349999954</v>
      </c>
      <c r="G20" s="20">
        <f t="shared" si="1"/>
        <v>-0.12228090310501359</v>
      </c>
      <c r="H20" s="20">
        <f t="shared" si="3"/>
        <v>-2.44725252965568</v>
      </c>
      <c r="I20" s="8">
        <f t="shared" si="4"/>
        <v>-185.4322835720331</v>
      </c>
    </row>
    <row r="21" spans="2:9" ht="17.100000000000001" customHeight="1">
      <c r="B21" s="39" t="s">
        <v>23</v>
      </c>
      <c r="C21" s="9">
        <v>261181</v>
      </c>
      <c r="D21" s="22">
        <f t="shared" si="0"/>
        <v>3.513103808201784E-2</v>
      </c>
      <c r="E21" s="23">
        <f t="shared" si="2"/>
        <v>0.61281596022855656</v>
      </c>
      <c r="F21" s="29">
        <v>-47.686247909999913</v>
      </c>
      <c r="G21" s="22">
        <f t="shared" si="1"/>
        <v>-0.10865392188776023</v>
      </c>
      <c r="H21" s="22">
        <f t="shared" si="3"/>
        <v>-2.5559064515434402</v>
      </c>
      <c r="I21" s="6">
        <f t="shared" si="4"/>
        <v>-182.5793143835115</v>
      </c>
    </row>
    <row r="22" spans="2:9" ht="17.100000000000001" customHeight="1">
      <c r="B22" s="37" t="s">
        <v>24</v>
      </c>
      <c r="C22" s="5">
        <v>253746</v>
      </c>
      <c r="D22" s="18">
        <f t="shared" si="0"/>
        <v>3.4130968137650514E-2</v>
      </c>
      <c r="E22" s="19">
        <f t="shared" si="2"/>
        <v>0.64694692836620704</v>
      </c>
      <c r="F22" s="27">
        <v>-37.955196209999997</v>
      </c>
      <c r="G22" s="18">
        <f t="shared" si="1"/>
        <v>-8.648155610857243E-2</v>
      </c>
      <c r="H22" s="18">
        <f t="shared" si="3"/>
        <v>-2.6423880076520128</v>
      </c>
      <c r="I22" s="6">
        <f t="shared" si="4"/>
        <v>-149.57948582440707</v>
      </c>
    </row>
    <row r="23" spans="2:9" ht="17.100000000000001" customHeight="1">
      <c r="B23" s="37" t="s">
        <v>25</v>
      </c>
      <c r="C23" s="5">
        <v>252404</v>
      </c>
      <c r="D23" s="18">
        <f t="shared" si="0"/>
        <v>3.3950457866589193E-2</v>
      </c>
      <c r="E23" s="19">
        <f t="shared" si="2"/>
        <v>0.68089738623279628</v>
      </c>
      <c r="F23" s="27">
        <v>-26.334576860000059</v>
      </c>
      <c r="G23" s="18">
        <f t="shared" si="1"/>
        <v>-6.0003778500124595E-2</v>
      </c>
      <c r="H23" s="18">
        <f t="shared" si="3"/>
        <v>-2.7023917861521372</v>
      </c>
      <c r="I23" s="6">
        <f t="shared" si="4"/>
        <v>-104.33502186970119</v>
      </c>
    </row>
    <row r="24" spans="2:9" ht="17.100000000000001" customHeight="1">
      <c r="B24" s="37" t="s">
        <v>26</v>
      </c>
      <c r="C24" s="5">
        <v>224025</v>
      </c>
      <c r="D24" s="18">
        <f t="shared" si="0"/>
        <v>3.0133244019756592E-2</v>
      </c>
      <c r="E24" s="19">
        <f t="shared" si="2"/>
        <v>0.71103063025255286</v>
      </c>
      <c r="F24" s="27">
        <v>-12.684837590000004</v>
      </c>
      <c r="G24" s="18">
        <f t="shared" si="1"/>
        <v>-2.8902616856415778E-2</v>
      </c>
      <c r="H24" s="18">
        <f t="shared" si="3"/>
        <v>-2.7312944030085529</v>
      </c>
      <c r="I24" s="6">
        <f t="shared" si="4"/>
        <v>-56.622419774578745</v>
      </c>
    </row>
    <row r="25" spans="2:9" ht="17.100000000000001" customHeight="1">
      <c r="B25" s="37" t="s">
        <v>27</v>
      </c>
      <c r="C25" s="5">
        <v>196961</v>
      </c>
      <c r="D25" s="18">
        <f t="shared" si="0"/>
        <v>2.6492908717220303E-2</v>
      </c>
      <c r="E25" s="19">
        <f t="shared" si="2"/>
        <v>0.73752353896977318</v>
      </c>
      <c r="F25" s="27">
        <v>-6.8762085399999942</v>
      </c>
      <c r="G25" s="18">
        <f t="shared" si="1"/>
        <v>-1.5667557384661312E-2</v>
      </c>
      <c r="H25" s="18">
        <f t="shared" si="3"/>
        <v>-2.7469619603932141</v>
      </c>
      <c r="I25" s="6">
        <f t="shared" si="4"/>
        <v>-34.911523296490138</v>
      </c>
    </row>
    <row r="26" spans="2:9" ht="17.100000000000001" customHeight="1">
      <c r="B26" s="38" t="s">
        <v>28</v>
      </c>
      <c r="C26" s="7">
        <v>179079</v>
      </c>
      <c r="D26" s="20">
        <f t="shared" si="0"/>
        <v>2.4087629531587954E-2</v>
      </c>
      <c r="E26" s="21">
        <f t="shared" si="2"/>
        <v>0.76161116850136112</v>
      </c>
      <c r="F26" s="30">
        <v>-4.5477067900000145</v>
      </c>
      <c r="G26" s="20">
        <f t="shared" si="1"/>
        <v>-1.0362026789393908E-2</v>
      </c>
      <c r="H26" s="20">
        <f t="shared" si="3"/>
        <v>-2.7573239871826081</v>
      </c>
      <c r="I26" s="6">
        <f t="shared" si="4"/>
        <v>-25.394975346076397</v>
      </c>
    </row>
    <row r="27" spans="2:9" ht="17.100000000000001" customHeight="1">
      <c r="B27" s="39" t="s">
        <v>29</v>
      </c>
      <c r="C27" s="9">
        <v>168601</v>
      </c>
      <c r="D27" s="22">
        <f t="shared" si="0"/>
        <v>2.2678250529963091E-2</v>
      </c>
      <c r="E27" s="23">
        <f t="shared" si="2"/>
        <v>0.78428941903132421</v>
      </c>
      <c r="F27" s="31">
        <v>-6.4487049499999554</v>
      </c>
      <c r="G27" s="22">
        <f t="shared" si="1"/>
        <v>-1.4693483228894893E-2</v>
      </c>
      <c r="H27" s="22">
        <f t="shared" si="3"/>
        <v>-2.772017470411503</v>
      </c>
      <c r="I27" s="10">
        <f t="shared" si="4"/>
        <v>-38.248319701543615</v>
      </c>
    </row>
    <row r="28" spans="2:9" ht="17.100000000000001" customHeight="1">
      <c r="B28" s="37" t="s">
        <v>30</v>
      </c>
      <c r="C28" s="5">
        <v>156002</v>
      </c>
      <c r="D28" s="18">
        <f t="shared" si="0"/>
        <v>2.0983579214686163E-2</v>
      </c>
      <c r="E28" s="19">
        <f t="shared" si="2"/>
        <v>0.8052729982460104</v>
      </c>
      <c r="F28" s="32">
        <v>-10.117209619999949</v>
      </c>
      <c r="G28" s="18">
        <f t="shared" si="1"/>
        <v>-2.3052233127007049E-2</v>
      </c>
      <c r="H28" s="18">
        <f t="shared" si="3"/>
        <v>-2.7950697035385099</v>
      </c>
      <c r="I28" s="6">
        <f t="shared" si="4"/>
        <v>-64.85307637081543</v>
      </c>
    </row>
    <row r="29" spans="2:9" ht="17.100000000000001" customHeight="1">
      <c r="B29" s="37" t="s">
        <v>31</v>
      </c>
      <c r="C29" s="5">
        <v>143755</v>
      </c>
      <c r="D29" s="18">
        <f t="shared" si="0"/>
        <v>1.9336254855753195E-2</v>
      </c>
      <c r="E29" s="19">
        <f t="shared" si="2"/>
        <v>0.82460925310176358</v>
      </c>
      <c r="F29" s="32">
        <v>-11.647453029999973</v>
      </c>
      <c r="G29" s="18">
        <f t="shared" si="1"/>
        <v>-2.6538918601888707E-2</v>
      </c>
      <c r="H29" s="18">
        <f t="shared" si="3"/>
        <v>-2.8216086221403986</v>
      </c>
      <c r="I29" s="6">
        <f t="shared" si="4"/>
        <v>-81.022942019407836</v>
      </c>
    </row>
    <row r="30" spans="2:9" ht="17.100000000000001" customHeight="1">
      <c r="B30" s="37" t="s">
        <v>32</v>
      </c>
      <c r="C30" s="5">
        <v>272903</v>
      </c>
      <c r="D30" s="18">
        <f t="shared" si="0"/>
        <v>3.6707745531630996E-2</v>
      </c>
      <c r="E30" s="19">
        <f t="shared" si="2"/>
        <v>0.86131699863339461</v>
      </c>
      <c r="F30" s="32">
        <v>-11.929684000000151</v>
      </c>
      <c r="G30" s="18">
        <f t="shared" si="1"/>
        <v>-2.7181986637490548E-2</v>
      </c>
      <c r="H30" s="18">
        <f t="shared" si="3"/>
        <v>-2.8487906087778891</v>
      </c>
      <c r="I30" s="6">
        <f t="shared" si="4"/>
        <v>-43.714008274002673</v>
      </c>
    </row>
    <row r="31" spans="2:9" ht="17.100000000000001" customHeight="1">
      <c r="B31" s="37" t="s">
        <v>33</v>
      </c>
      <c r="C31" s="5">
        <v>237000</v>
      </c>
      <c r="D31" s="18">
        <f t="shared" si="0"/>
        <v>3.1878490492946381E-2</v>
      </c>
      <c r="E31" s="19">
        <f t="shared" si="2"/>
        <v>0.89319548912634095</v>
      </c>
      <c r="F31" s="32">
        <v>15.641763519999882</v>
      </c>
      <c r="G31" s="18">
        <f t="shared" si="1"/>
        <v>3.5640022567858344E-2</v>
      </c>
      <c r="H31" s="18">
        <f t="shared" si="3"/>
        <v>-2.813150586210031</v>
      </c>
      <c r="I31" s="6">
        <f t="shared" si="4"/>
        <v>65.999002194092327</v>
      </c>
    </row>
    <row r="32" spans="2:9" ht="17.100000000000001" customHeight="1">
      <c r="B32" s="38" t="s">
        <v>34</v>
      </c>
      <c r="C32" s="7">
        <v>172792</v>
      </c>
      <c r="D32" s="20">
        <f t="shared" si="0"/>
        <v>2.3241975228933294E-2</v>
      </c>
      <c r="E32" s="21">
        <f t="shared" si="2"/>
        <v>0.91643746435527429</v>
      </c>
      <c r="F32" s="30">
        <v>31.047817300000073</v>
      </c>
      <c r="G32" s="20">
        <f t="shared" si="1"/>
        <v>7.0742976509003866E-2</v>
      </c>
      <c r="H32" s="20">
        <f t="shared" si="3"/>
        <v>-2.742407609701027</v>
      </c>
      <c r="I32" s="8">
        <f t="shared" si="4"/>
        <v>179.6831873003384</v>
      </c>
    </row>
    <row r="33" spans="2:9" ht="17.100000000000001" customHeight="1">
      <c r="B33" s="39" t="s">
        <v>35</v>
      </c>
      <c r="C33" s="9">
        <v>119073</v>
      </c>
      <c r="D33" s="22">
        <f t="shared" si="0"/>
        <v>1.601631855893082E-2</v>
      </c>
      <c r="E33" s="23">
        <f t="shared" si="2"/>
        <v>0.93245378291420511</v>
      </c>
      <c r="F33" s="31">
        <v>33.293310729999988</v>
      </c>
      <c r="G33" s="22">
        <f t="shared" si="1"/>
        <v>7.5859371244089022E-2</v>
      </c>
      <c r="H33" s="22">
        <f t="shared" si="3"/>
        <v>-2.6665482384569379</v>
      </c>
      <c r="I33" s="6">
        <f t="shared" si="4"/>
        <v>279.60419851687612</v>
      </c>
    </row>
    <row r="34" spans="2:9" ht="17.100000000000001" customHeight="1">
      <c r="B34" s="37" t="s">
        <v>36</v>
      </c>
      <c r="C34" s="5">
        <v>82796</v>
      </c>
      <c r="D34" s="18">
        <f t="shared" si="0"/>
        <v>1.1136757379130753E-2</v>
      </c>
      <c r="E34" s="19">
        <f t="shared" si="2"/>
        <v>0.94359054029333589</v>
      </c>
      <c r="F34" s="32">
        <v>37.541196949999993</v>
      </c>
      <c r="G34" s="18">
        <f t="shared" si="1"/>
        <v>8.5538251796970305E-2</v>
      </c>
      <c r="H34" s="18">
        <f t="shared" si="3"/>
        <v>-2.5810099866599674</v>
      </c>
      <c r="I34" s="6">
        <f t="shared" si="4"/>
        <v>453.4180026812889</v>
      </c>
    </row>
    <row r="35" spans="2:9" ht="17.100000000000001" customHeight="1">
      <c r="B35" s="37" t="s">
        <v>37</v>
      </c>
      <c r="C35" s="5">
        <v>62968</v>
      </c>
      <c r="D35" s="18">
        <f t="shared" si="0"/>
        <v>8.4697248496196104E-3</v>
      </c>
      <c r="E35" s="19">
        <f t="shared" si="2"/>
        <v>0.9520602651429555</v>
      </c>
      <c r="F35" s="32">
        <v>35.655776869999983</v>
      </c>
      <c r="G35" s="18">
        <f t="shared" si="1"/>
        <v>8.1242290276060281E-2</v>
      </c>
      <c r="H35" s="18">
        <f t="shared" si="3"/>
        <v>-2.4997676963839073</v>
      </c>
      <c r="I35" s="6">
        <f t="shared" si="4"/>
        <v>566.2523324545798</v>
      </c>
    </row>
    <row r="36" spans="2:9" ht="17.100000000000001" customHeight="1">
      <c r="B36" s="37" t="s">
        <v>38</v>
      </c>
      <c r="C36" s="5">
        <v>50990</v>
      </c>
      <c r="D36" s="18">
        <f t="shared" si="0"/>
        <v>6.8585832499381263E-3</v>
      </c>
      <c r="E36" s="19">
        <f t="shared" si="2"/>
        <v>0.95891884839289365</v>
      </c>
      <c r="F36" s="32">
        <v>32.107831610000005</v>
      </c>
      <c r="G36" s="18">
        <f t="shared" si="1"/>
        <v>7.3158237031408863E-2</v>
      </c>
      <c r="H36" s="18">
        <f t="shared" si="3"/>
        <v>-2.4266094593524983</v>
      </c>
      <c r="I36" s="6">
        <f t="shared" si="4"/>
        <v>629.68879407727013</v>
      </c>
    </row>
    <row r="37" spans="2:9" ht="17.100000000000001" customHeight="1">
      <c r="B37" s="37" t="s">
        <v>39</v>
      </c>
      <c r="C37" s="5">
        <v>42304</v>
      </c>
      <c r="D37" s="18">
        <f t="shared" si="0"/>
        <v>5.6902432987915768E-3</v>
      </c>
      <c r="E37" s="19">
        <f t="shared" si="2"/>
        <v>0.96460909169168518</v>
      </c>
      <c r="F37" s="32">
        <v>31.48259650000001</v>
      </c>
      <c r="G37" s="18">
        <f t="shared" si="1"/>
        <v>7.1733628265132271E-2</v>
      </c>
      <c r="H37" s="18">
        <f t="shared" si="3"/>
        <v>-2.3548758310873659</v>
      </c>
      <c r="I37" s="6">
        <f t="shared" si="4"/>
        <v>744.19904737140723</v>
      </c>
    </row>
    <row r="38" spans="2:9" ht="17.100000000000001" customHeight="1">
      <c r="B38" s="38" t="s">
        <v>40</v>
      </c>
      <c r="C38" s="7">
        <v>35714</v>
      </c>
      <c r="D38" s="20">
        <f t="shared" si="0"/>
        <v>4.8038329513294814E-3</v>
      </c>
      <c r="E38" s="21">
        <f t="shared" si="2"/>
        <v>0.96941292464301465</v>
      </c>
      <c r="F38" s="30">
        <v>29.822487770000009</v>
      </c>
      <c r="G38" s="20">
        <f t="shared" si="1"/>
        <v>6.7951042463560249E-2</v>
      </c>
      <c r="H38" s="20">
        <f t="shared" si="3"/>
        <v>-2.2869247886238058</v>
      </c>
      <c r="I38" s="6">
        <f t="shared" si="4"/>
        <v>835.03633785070315</v>
      </c>
    </row>
    <row r="39" spans="2:9" ht="17.100000000000001" customHeight="1">
      <c r="B39" s="39" t="s">
        <v>41</v>
      </c>
      <c r="C39" s="9">
        <v>30104</v>
      </c>
      <c r="D39" s="22">
        <f t="shared" si="0"/>
        <v>4.0492408345977121E-3</v>
      </c>
      <c r="E39" s="23">
        <f t="shared" si="2"/>
        <v>0.97346216547761233</v>
      </c>
      <c r="F39" s="31">
        <v>29.634382969999994</v>
      </c>
      <c r="G39" s="22">
        <f t="shared" si="1"/>
        <v>6.7522442497287199E-2</v>
      </c>
      <c r="H39" s="22">
        <f t="shared" si="3"/>
        <v>-2.2194023461265187</v>
      </c>
      <c r="I39" s="10">
        <f t="shared" si="4"/>
        <v>984.4001783816102</v>
      </c>
    </row>
    <row r="40" spans="2:9" ht="17.100000000000001" customHeight="1">
      <c r="B40" s="37" t="s">
        <v>42</v>
      </c>
      <c r="C40" s="5">
        <v>45678</v>
      </c>
      <c r="D40" s="18">
        <f t="shared" si="0"/>
        <v>6.1440746360202731E-3</v>
      </c>
      <c r="E40" s="19">
        <f t="shared" si="2"/>
        <v>0.97960624011363262</v>
      </c>
      <c r="F40" s="32">
        <v>57.287853069999976</v>
      </c>
      <c r="G40" s="18">
        <f t="shared" si="1"/>
        <v>0.13053134153756643</v>
      </c>
      <c r="H40" s="18">
        <f t="shared" si="3"/>
        <v>-2.088871004588952</v>
      </c>
      <c r="I40" s="6">
        <f t="shared" si="4"/>
        <v>1254.1672811856906</v>
      </c>
    </row>
    <row r="41" spans="2:9" ht="17.100000000000001" customHeight="1">
      <c r="B41" s="37" t="s">
        <v>43</v>
      </c>
      <c r="C41" s="5">
        <v>32675</v>
      </c>
      <c r="D41" s="18">
        <f t="shared" si="0"/>
        <v>4.3950619276667633E-3</v>
      </c>
      <c r="E41" s="19">
        <f t="shared" si="2"/>
        <v>0.98400130204129943</v>
      </c>
      <c r="F41" s="32">
        <v>53.152250790000046</v>
      </c>
      <c r="G41" s="18">
        <f t="shared" si="1"/>
        <v>0.12110830183987351</v>
      </c>
      <c r="H41" s="18">
        <f t="shared" si="3"/>
        <v>-1.9677627027490785</v>
      </c>
      <c r="I41" s="6">
        <f t="shared" si="4"/>
        <v>1626.6947449120137</v>
      </c>
    </row>
    <row r="42" spans="2:9" ht="17.100000000000001" customHeight="1">
      <c r="B42" s="37" t="s">
        <v>44</v>
      </c>
      <c r="C42" s="5">
        <v>24100</v>
      </c>
      <c r="D42" s="18">
        <f t="shared" si="0"/>
        <v>3.241652408776404E-3</v>
      </c>
      <c r="E42" s="19">
        <f t="shared" si="2"/>
        <v>0.98724295445007582</v>
      </c>
      <c r="F42" s="32">
        <v>49.10570449999998</v>
      </c>
      <c r="G42" s="18">
        <f t="shared" si="1"/>
        <v>0.11188817772067912</v>
      </c>
      <c r="H42" s="18">
        <f t="shared" si="3"/>
        <v>-1.8558745250283994</v>
      </c>
      <c r="I42" s="6">
        <f t="shared" si="4"/>
        <v>2037.5810995850613</v>
      </c>
    </row>
    <row r="43" spans="2:9" ht="17.100000000000001" customHeight="1">
      <c r="B43" s="37" t="s">
        <v>45</v>
      </c>
      <c r="C43" s="5">
        <v>17574</v>
      </c>
      <c r="D43" s="18">
        <f t="shared" si="0"/>
        <v>2.363850598831391E-3</v>
      </c>
      <c r="E43" s="19">
        <f t="shared" si="2"/>
        <v>0.98960680504890719</v>
      </c>
      <c r="F43" s="32">
        <v>47.236247069999969</v>
      </c>
      <c r="G43" s="18">
        <f t="shared" si="1"/>
        <v>0.10762858736760547</v>
      </c>
      <c r="H43" s="18">
        <f t="shared" si="3"/>
        <v>-1.7482459376607939</v>
      </c>
      <c r="I43" s="6">
        <f t="shared" si="4"/>
        <v>2687.848359508363</v>
      </c>
    </row>
    <row r="44" spans="2:9" ht="17.100000000000001" customHeight="1">
      <c r="B44" s="38" t="s">
        <v>46</v>
      </c>
      <c r="C44" s="7">
        <v>12966</v>
      </c>
      <c r="D44" s="20">
        <f t="shared" si="0"/>
        <v>1.7440358976014462E-3</v>
      </c>
      <c r="E44" s="21">
        <f t="shared" si="2"/>
        <v>0.9913508409465086</v>
      </c>
      <c r="F44" s="30">
        <v>43.611428979999999</v>
      </c>
      <c r="G44" s="20">
        <f t="shared" si="1"/>
        <v>9.9369378080443133E-2</v>
      </c>
      <c r="H44" s="20">
        <f t="shared" si="3"/>
        <v>-1.6488765595803507</v>
      </c>
      <c r="I44" s="8">
        <f t="shared" si="4"/>
        <v>3363.5222103964211</v>
      </c>
    </row>
    <row r="45" spans="2:9" ht="17.100000000000001" customHeight="1">
      <c r="B45" s="39" t="s">
        <v>47</v>
      </c>
      <c r="C45" s="9">
        <v>9893</v>
      </c>
      <c r="D45" s="22">
        <f t="shared" si="0"/>
        <v>1.3306915883827786E-3</v>
      </c>
      <c r="E45" s="23">
        <f t="shared" si="2"/>
        <v>0.99268153253489133</v>
      </c>
      <c r="F45" s="31">
        <v>41.332026840000033</v>
      </c>
      <c r="G45" s="22">
        <f t="shared" si="1"/>
        <v>9.4175721776475166E-2</v>
      </c>
      <c r="H45" s="22">
        <f t="shared" si="3"/>
        <v>-1.5547008378038756</v>
      </c>
      <c r="I45" s="10">
        <f t="shared" si="4"/>
        <v>4177.9062812089387</v>
      </c>
    </row>
    <row r="46" spans="2:9" ht="17.100000000000001" customHeight="1">
      <c r="B46" s="37" t="s">
        <v>48</v>
      </c>
      <c r="C46" s="5">
        <v>21859</v>
      </c>
      <c r="D46" s="18">
        <f t="shared" si="0"/>
        <v>2.9402190872798097E-3</v>
      </c>
      <c r="E46" s="19">
        <f t="shared" si="2"/>
        <v>0.99562175162217115</v>
      </c>
      <c r="F46" s="32">
        <v>133.59723713999995</v>
      </c>
      <c r="G46" s="18">
        <f t="shared" si="1"/>
        <v>0.30440356297325971</v>
      </c>
      <c r="H46" s="18">
        <f t="shared" si="3"/>
        <v>-1.2502972748306158</v>
      </c>
      <c r="I46" s="6">
        <f t="shared" si="4"/>
        <v>6111.7725943547257</v>
      </c>
    </row>
    <row r="47" spans="2:9" ht="17.100000000000001" customHeight="1">
      <c r="B47" s="37" t="s">
        <v>49</v>
      </c>
      <c r="C47" s="5">
        <v>10323</v>
      </c>
      <c r="D47" s="18">
        <f t="shared" si="0"/>
        <v>1.3885301998256771E-3</v>
      </c>
      <c r="E47" s="19">
        <f t="shared" si="2"/>
        <v>0.9970102818219968</v>
      </c>
      <c r="F47" s="32">
        <v>101.12772261000003</v>
      </c>
      <c r="G47" s="18">
        <f t="shared" si="1"/>
        <v>0.23042122529522469</v>
      </c>
      <c r="H47" s="18">
        <f t="shared" si="3"/>
        <v>-1.0198760495353911</v>
      </c>
      <c r="I47" s="6">
        <f t="shared" si="4"/>
        <v>9796.3501511188642</v>
      </c>
    </row>
    <row r="48" spans="2:9" ht="17.100000000000001" customHeight="1">
      <c r="B48" s="37" t="s">
        <v>50</v>
      </c>
      <c r="C48" s="5">
        <v>5857</v>
      </c>
      <c r="D48" s="18">
        <f t="shared" si="0"/>
        <v>7.8781569121175925E-4</v>
      </c>
      <c r="E48" s="19">
        <f t="shared" si="2"/>
        <v>0.99779809751320858</v>
      </c>
      <c r="F48" s="32">
        <v>76.913925620000057</v>
      </c>
      <c r="G48" s="18">
        <f t="shared" si="1"/>
        <v>0.1752496795757337</v>
      </c>
      <c r="H48" s="18">
        <f t="shared" si="3"/>
        <v>-0.84462636995965745</v>
      </c>
      <c r="I48" s="6">
        <f t="shared" si="4"/>
        <v>13131.966129417802</v>
      </c>
    </row>
    <row r="49" spans="2:9" ht="17.100000000000001" customHeight="1">
      <c r="B49" s="37" t="s">
        <v>51</v>
      </c>
      <c r="C49" s="5">
        <v>3651</v>
      </c>
      <c r="D49" s="18">
        <f t="shared" si="0"/>
        <v>4.9109016366981958E-4</v>
      </c>
      <c r="E49" s="19">
        <f t="shared" si="2"/>
        <v>0.99828918767687835</v>
      </c>
      <c r="F49" s="32">
        <v>58.884426950000005</v>
      </c>
      <c r="G49" s="18">
        <f t="shared" si="1"/>
        <v>0.13416916210950502</v>
      </c>
      <c r="H49" s="18">
        <f t="shared" si="3"/>
        <v>-0.71045720785015243</v>
      </c>
      <c r="I49" s="6">
        <f t="shared" si="4"/>
        <v>16128.300999726103</v>
      </c>
    </row>
    <row r="50" spans="2:9" ht="17.100000000000001" customHeight="1">
      <c r="B50" s="38" t="s">
        <v>52</v>
      </c>
      <c r="C50" s="7">
        <v>2573</v>
      </c>
      <c r="D50" s="20">
        <f t="shared" si="0"/>
        <v>3.4609010986646007E-4</v>
      </c>
      <c r="E50" s="21">
        <f t="shared" si="2"/>
        <v>0.99863527778674477</v>
      </c>
      <c r="F50" s="30">
        <v>49.424388990000026</v>
      </c>
      <c r="G50" s="20">
        <f t="shared" si="1"/>
        <v>0.11261430571776242</v>
      </c>
      <c r="H50" s="20">
        <f t="shared" si="3"/>
        <v>-0.59784290213239</v>
      </c>
      <c r="I50" s="8">
        <f t="shared" si="4"/>
        <v>19208.85697240576</v>
      </c>
    </row>
    <row r="51" spans="2:9" ht="17.100000000000001" customHeight="1">
      <c r="B51" s="37" t="s">
        <v>53</v>
      </c>
      <c r="C51" s="5">
        <v>1802</v>
      </c>
      <c r="D51" s="18">
        <f t="shared" si="0"/>
        <v>2.4238413446535601E-4</v>
      </c>
      <c r="E51" s="19">
        <f t="shared" si="2"/>
        <v>0.99887766192121008</v>
      </c>
      <c r="F51" s="32">
        <v>40.714837459999998</v>
      </c>
      <c r="G51" s="18">
        <f t="shared" si="1"/>
        <v>9.2769445341997797E-2</v>
      </c>
      <c r="H51" s="18">
        <f t="shared" si="3"/>
        <v>-0.50507345679039217</v>
      </c>
      <c r="I51" s="6">
        <f t="shared" si="4"/>
        <v>22594.249422863486</v>
      </c>
    </row>
    <row r="52" spans="2:9" ht="17.100000000000001" customHeight="1">
      <c r="B52" s="37" t="s">
        <v>54</v>
      </c>
      <c r="C52" s="5">
        <v>4261</v>
      </c>
      <c r="D52" s="18">
        <f t="shared" si="0"/>
        <v>5.7314028687951274E-4</v>
      </c>
      <c r="E52" s="19">
        <f t="shared" si="2"/>
        <v>0.99945080220808957</v>
      </c>
      <c r="F52" s="32">
        <v>136.00753834</v>
      </c>
      <c r="G52" s="18">
        <f t="shared" si="1"/>
        <v>0.30989547499798126</v>
      </c>
      <c r="H52" s="18">
        <f t="shared" si="3"/>
        <v>-0.19517798179241092</v>
      </c>
      <c r="I52" s="6">
        <f t="shared" si="4"/>
        <v>31919.159432058204</v>
      </c>
    </row>
    <row r="53" spans="2:9" ht="17.100000000000001" customHeight="1">
      <c r="B53" s="37" t="s">
        <v>55</v>
      </c>
      <c r="C53" s="5">
        <v>1561</v>
      </c>
      <c r="D53" s="18">
        <f t="shared" si="0"/>
        <v>2.0996761037759198E-4</v>
      </c>
      <c r="E53" s="19">
        <f t="shared" si="2"/>
        <v>0.99966076981846719</v>
      </c>
      <c r="F53" s="32">
        <v>77.151402179999991</v>
      </c>
      <c r="G53" s="18">
        <f t="shared" si="1"/>
        <v>0.17579077393168105</v>
      </c>
      <c r="H53" s="18">
        <f t="shared" si="3"/>
        <v>-1.9387207860729866E-2</v>
      </c>
      <c r="I53" s="6">
        <f t="shared" si="4"/>
        <v>49424.34476617552</v>
      </c>
    </row>
    <row r="54" spans="2:9" ht="17.100000000000001" customHeight="1">
      <c r="B54" s="37" t="s">
        <v>56</v>
      </c>
      <c r="C54" s="5">
        <v>733</v>
      </c>
      <c r="D54" s="18">
        <f t="shared" si="0"/>
        <v>9.8594656250336271E-5</v>
      </c>
      <c r="E54" s="19">
        <f t="shared" si="2"/>
        <v>0.99975936447471747</v>
      </c>
      <c r="F54" s="32">
        <v>49.235825159999997</v>
      </c>
      <c r="G54" s="18">
        <f t="shared" si="1"/>
        <v>0.11218465984387549</v>
      </c>
      <c r="H54" s="18">
        <f t="shared" si="3"/>
        <v>9.2797451983145623E-2</v>
      </c>
      <c r="I54" s="6">
        <f t="shared" si="4"/>
        <v>67170.293533424279</v>
      </c>
    </row>
    <row r="55" spans="2:9" ht="17.100000000000001" customHeight="1" thickBot="1">
      <c r="B55" s="40" t="s">
        <v>57</v>
      </c>
      <c r="C55" s="11">
        <v>1789</v>
      </c>
      <c r="D55" s="24">
        <f t="shared" si="0"/>
        <v>2.4063552528219863E-4</v>
      </c>
      <c r="E55" s="19">
        <f t="shared" si="2"/>
        <v>0.99999999999999967</v>
      </c>
      <c r="F55" s="33">
        <v>398.1548466700001</v>
      </c>
      <c r="G55" s="24">
        <f t="shared" si="1"/>
        <v>0.90720254801685485</v>
      </c>
      <c r="H55" s="18">
        <f t="shared" si="3"/>
        <v>1.0000000000000004</v>
      </c>
      <c r="I55" s="6">
        <f t="shared" si="4"/>
        <v>222557.20887087763</v>
      </c>
    </row>
    <row r="56" spans="2:9" ht="17.100000000000001" customHeight="1" thickTop="1" thickBot="1">
      <c r="B56" s="12" t="s">
        <v>8</v>
      </c>
      <c r="C56" s="13">
        <v>7434480</v>
      </c>
      <c r="D56" s="35">
        <f t="shared" si="0"/>
        <v>1</v>
      </c>
      <c r="E56" s="25"/>
      <c r="F56" s="34">
        <v>438.88197574000071</v>
      </c>
      <c r="G56" s="35">
        <f t="shared" si="1"/>
        <v>1</v>
      </c>
      <c r="H56" s="25"/>
      <c r="I56" s="14">
        <f>F56*10^6/C56</f>
        <v>59.033311777017452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 G43:H43 D43:E43 I43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III.B.10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2019-09-20T09:46:30Z</dcterms:modified>
</cp:coreProperties>
</file>