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0" yWindow="-60" windowWidth="18420" windowHeight="6420" autoFilterDateGrouping="0"/>
  </bookViews>
  <sheets>
    <sheet name="III.B.11" sheetId="123" r:id="rId1"/>
  </sheets>
  <calcPr calcId="162913"/>
</workbook>
</file>

<file path=xl/calcChain.xml><?xml version="1.0" encoding="utf-8"?>
<calcChain xmlns="http://schemas.openxmlformats.org/spreadsheetml/2006/main">
  <c r="I56" i="123" l="1"/>
  <c r="G56" i="123"/>
  <c r="D56" i="123"/>
  <c r="I55" i="123"/>
  <c r="G55" i="123"/>
  <c r="D55" i="123"/>
  <c r="I54" i="123"/>
  <c r="G54" i="123"/>
  <c r="D54" i="123"/>
  <c r="I53" i="123"/>
  <c r="G53" i="123"/>
  <c r="D53" i="123"/>
  <c r="I52" i="123"/>
  <c r="G52" i="123"/>
  <c r="D52" i="123"/>
  <c r="I51" i="123"/>
  <c r="G51" i="123"/>
  <c r="D51" i="123"/>
  <c r="I50" i="123"/>
  <c r="G50" i="123"/>
  <c r="D50" i="123"/>
  <c r="I49" i="123"/>
  <c r="G49" i="123"/>
  <c r="D49" i="123"/>
  <c r="I48" i="123"/>
  <c r="G48" i="123"/>
  <c r="D48" i="123"/>
  <c r="I47" i="123"/>
  <c r="G47" i="123"/>
  <c r="D47" i="123"/>
  <c r="I46" i="123"/>
  <c r="G46" i="123"/>
  <c r="D46" i="123"/>
  <c r="I45" i="123"/>
  <c r="G45" i="123"/>
  <c r="D45" i="123"/>
  <c r="I44" i="123"/>
  <c r="G44" i="123"/>
  <c r="D44" i="123"/>
  <c r="I43" i="123"/>
  <c r="G43" i="123"/>
  <c r="D43" i="123"/>
  <c r="I42" i="123"/>
  <c r="G42" i="123"/>
  <c r="D42" i="123"/>
  <c r="I41" i="123"/>
  <c r="G41" i="123"/>
  <c r="D41" i="123"/>
  <c r="I40" i="123"/>
  <c r="G40" i="123"/>
  <c r="D40" i="123"/>
  <c r="I39" i="123"/>
  <c r="G39" i="123"/>
  <c r="D39" i="123"/>
  <c r="I38" i="123"/>
  <c r="G38" i="123"/>
  <c r="D38" i="123"/>
  <c r="I37" i="123"/>
  <c r="G37" i="123"/>
  <c r="D37" i="123"/>
  <c r="I36" i="123"/>
  <c r="G36" i="123"/>
  <c r="D36" i="123"/>
  <c r="I35" i="123"/>
  <c r="G35" i="123"/>
  <c r="D35" i="123"/>
  <c r="I34" i="123"/>
  <c r="G34" i="123"/>
  <c r="D34" i="123"/>
  <c r="I33" i="123"/>
  <c r="G33" i="123"/>
  <c r="D33" i="123"/>
  <c r="I32" i="123"/>
  <c r="G32" i="123"/>
  <c r="D32" i="123"/>
  <c r="I31" i="123"/>
  <c r="G31" i="123"/>
  <c r="D31" i="123"/>
  <c r="I30" i="123"/>
  <c r="G30" i="123"/>
  <c r="D30" i="123"/>
  <c r="I29" i="123"/>
  <c r="G29" i="123"/>
  <c r="D29" i="123"/>
  <c r="I28" i="123"/>
  <c r="G28" i="123"/>
  <c r="D28" i="123"/>
  <c r="I27" i="123"/>
  <c r="G27" i="123"/>
  <c r="D27" i="123"/>
  <c r="I26" i="123"/>
  <c r="G26" i="123"/>
  <c r="D26" i="123"/>
  <c r="I25" i="123"/>
  <c r="G25" i="123"/>
  <c r="D25" i="123"/>
  <c r="I24" i="123"/>
  <c r="G24" i="123"/>
  <c r="D24" i="123"/>
  <c r="I23" i="123"/>
  <c r="G23" i="123"/>
  <c r="D23" i="123"/>
  <c r="I22" i="123"/>
  <c r="G22" i="123"/>
  <c r="D22" i="123"/>
  <c r="I21" i="123"/>
  <c r="G21" i="123"/>
  <c r="D21" i="123"/>
  <c r="I20" i="123"/>
  <c r="G20" i="123"/>
  <c r="D20" i="123"/>
  <c r="I19" i="123"/>
  <c r="G19" i="123"/>
  <c r="D19" i="123"/>
  <c r="I18" i="123"/>
  <c r="G18" i="123"/>
  <c r="D18" i="123"/>
  <c r="I17" i="123"/>
  <c r="G17" i="123"/>
  <c r="D17" i="123"/>
  <c r="I16" i="123"/>
  <c r="G16" i="123"/>
  <c r="D16" i="123"/>
  <c r="I15" i="123"/>
  <c r="G15" i="123"/>
  <c r="D15" i="123"/>
  <c r="I14" i="123"/>
  <c r="G14" i="123"/>
  <c r="D14" i="123"/>
  <c r="I13" i="123"/>
  <c r="G13" i="123"/>
  <c r="D13" i="123"/>
  <c r="I12" i="123"/>
  <c r="G12" i="123"/>
  <c r="D12" i="123"/>
  <c r="I11" i="123"/>
  <c r="G11" i="123"/>
  <c r="D11" i="123"/>
  <c r="I10" i="123"/>
  <c r="G10" i="123"/>
  <c r="D10" i="123"/>
  <c r="I9" i="123"/>
  <c r="G9" i="123"/>
  <c r="H9" i="123" s="1"/>
  <c r="D9" i="123"/>
  <c r="E9" i="123" s="1"/>
  <c r="E10" i="123" s="1"/>
  <c r="E11" i="123" s="1"/>
  <c r="E12" i="123" s="1"/>
  <c r="E13" i="123" s="1"/>
  <c r="E14" i="123" s="1"/>
  <c r="E15" i="123" s="1"/>
  <c r="E16" i="123" s="1"/>
  <c r="E17" i="123" s="1"/>
  <c r="E18" i="123" s="1"/>
  <c r="E19" i="123" s="1"/>
  <c r="E20" i="123" s="1"/>
  <c r="E21" i="123" s="1"/>
  <c r="E22" i="123" s="1"/>
  <c r="E23" i="123" s="1"/>
  <c r="E24" i="123" s="1"/>
  <c r="E25" i="123" s="1"/>
  <c r="E26" i="123" s="1"/>
  <c r="E27" i="123" s="1"/>
  <c r="E28" i="123" s="1"/>
  <c r="E29" i="123" s="1"/>
  <c r="E30" i="123" s="1"/>
  <c r="E31" i="123" s="1"/>
  <c r="E32" i="123" s="1"/>
  <c r="E33" i="123" s="1"/>
  <c r="E34" i="123" s="1"/>
  <c r="E35" i="123" s="1"/>
  <c r="E36" i="123" s="1"/>
  <c r="E37" i="123" s="1"/>
  <c r="E38" i="123" s="1"/>
  <c r="E39" i="123" s="1"/>
  <c r="E40" i="123" s="1"/>
  <c r="E41" i="123" s="1"/>
  <c r="E42" i="123" s="1"/>
  <c r="E43" i="123" s="1"/>
  <c r="E44" i="123" s="1"/>
  <c r="E45" i="123" s="1"/>
  <c r="E46" i="123" s="1"/>
  <c r="E47" i="123" s="1"/>
  <c r="E48" i="123" s="1"/>
  <c r="E49" i="123" s="1"/>
  <c r="E50" i="123" s="1"/>
  <c r="E51" i="123" s="1"/>
  <c r="E52" i="123" s="1"/>
  <c r="E53" i="123" s="1"/>
  <c r="E54" i="123" s="1"/>
  <c r="E55" i="123" s="1"/>
  <c r="H10" i="123" l="1"/>
  <c r="H11" i="123" s="1"/>
  <c r="H12" i="123" s="1"/>
  <c r="H13" i="123" s="1"/>
  <c r="H14" i="123" s="1"/>
  <c r="H15" i="123" s="1"/>
  <c r="H16" i="123" s="1"/>
  <c r="H17" i="123" s="1"/>
  <c r="H18" i="123" s="1"/>
  <c r="H19" i="123" s="1"/>
  <c r="H20" i="123" s="1"/>
  <c r="H21" i="123" s="1"/>
  <c r="H22" i="123" s="1"/>
  <c r="H23" i="123" s="1"/>
  <c r="H24" i="123" s="1"/>
  <c r="H25" i="123" s="1"/>
  <c r="H26" i="123" s="1"/>
  <c r="H27" i="123" s="1"/>
  <c r="H28" i="123" s="1"/>
  <c r="H29" i="123" s="1"/>
  <c r="H30" i="123" s="1"/>
  <c r="H31" i="123" s="1"/>
  <c r="H32" i="123" s="1"/>
  <c r="H33" i="123" s="1"/>
  <c r="H34" i="123" s="1"/>
  <c r="H35" i="123" s="1"/>
  <c r="H36" i="123" s="1"/>
  <c r="H37" i="123" s="1"/>
  <c r="H38" i="123" s="1"/>
  <c r="H39" i="123" s="1"/>
  <c r="H40" i="123" s="1"/>
  <c r="H41" i="123" s="1"/>
  <c r="H42" i="123" s="1"/>
  <c r="H43" i="123" s="1"/>
  <c r="H44" i="123" s="1"/>
  <c r="H45" i="123" s="1"/>
  <c r="H46" i="123" s="1"/>
  <c r="H47" i="123" s="1"/>
  <c r="H48" i="123" s="1"/>
  <c r="H49" i="123" s="1"/>
  <c r="H50" i="123" s="1"/>
  <c r="H51" i="123" s="1"/>
  <c r="H52" i="123" s="1"/>
  <c r="H53" i="123" s="1"/>
  <c r="H54" i="123" s="1"/>
  <c r="H55" i="123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<sst xmlns="http://schemas.openxmlformats.org/spreadsheetml/2006/main" count="70" uniqueCount="66">
  <si>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</si>
  <si>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</si>
  <si>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</si>
  <si>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</si>
  <si>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</si>
  <si>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</si>
  <si>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</si>
  <si>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</si>
  <si>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</si>
  <si>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</si>
  <si>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</si>
  <si>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</si>
  <si>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</si>
  <si>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</si>
  <si>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</si>
  <si>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</si>
  <si>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</si>
  <si>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</si>
  <si>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</si>
  <si>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</si>
  <si>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</si>
  <si>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</si>
  <si>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</si>
  <si>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</si>
  <si>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</si>
  <si>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</si>
  <si>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</si>
  <si>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</si>
  <si>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</si>
  <si>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</si>
  <si>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</si>
  <si>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</si>
  <si>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</si>
  <si>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</si>
  <si>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</si>
  <si>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</si>
  <si>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</si>
  <si>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</si>
  <si>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</si>
  <si>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</si>
  <si>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</si>
  <si>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</si>
  <si>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</si>
  <si>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</si>
  <si>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</si>
  <si>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</si>
  <si>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</si>
  <si>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</si>
  <si>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</si>
  <si>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</si>
  <si>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</si>
  <si>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</si>
  <si>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</si>
  <si>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</si>
  <si>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</si>
  <si>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</si>
  <si>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</si>
  <si>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</si>
  <si>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</si>
  <si>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</si>
  <si>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</si>
  <si>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</si>
  <si>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</si>
  <si>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</si>
  <si>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III.B.11. RESULTADO DE LA DECLARACIÓN POSITIVO (A INGRESAR)</t>
  </si>
  <si>
    <t xml:space="preserve">IRPF  2016.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</si>
</sst>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1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2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3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4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5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555</v>
      </c>
      <c r="D9" s="16">
        <f t="shared" ref="D9:D56" si="0">C9/$C$56</f>
        <v>2.846837087054739E-4</v>
      </c>
      <c r="E9" s="17">
        <f>D9</f>
        <v>2.846837087054739E-4</v>
      </c>
      <c r="F9" s="26">
        <v>0.25429810999999997</v>
      </c>
      <c r="G9" s="16">
        <f t="shared" ref="G9:G56" si="1">F9/$F$56</f>
        <v>7.8702040097150338E-5</v>
      </c>
      <c r="H9" s="16">
        <f>G9</f>
        <v>7.8702040097150338E-5</v>
      </c>
      <c r="I9" s="3">
        <f>F9*10^6/C9</f>
        <v>458.19479279279273</v>
      </c>
      <c r="J9" s="4"/>
    </row>
    <row r="10" spans="2:10" ht="17.100000000000001" customHeight="1">
      <c r="B10" s="37" t="s">
        <v>12</v>
      </c>
      <c r="C10" s="5">
        <v>905</v>
      </c>
      <c r="D10" s="18">
        <f t="shared" si="0"/>
        <v>4.6421397545667371E-4</v>
      </c>
      <c r="E10" s="19">
        <f>E9+D10</f>
        <v>7.4889768416214761E-4</v>
      </c>
      <c r="F10" s="27">
        <v>0.25383795000000003</v>
      </c>
      <c r="G10" s="18">
        <f t="shared" si="1"/>
        <v>7.8559626412789496E-5</v>
      </c>
      <c r="H10" s="18">
        <f>H9+G10</f>
        <v>1.5726166650993983E-4</v>
      </c>
      <c r="I10" s="6">
        <f>F10*10^6/C10</f>
        <v>280.48392265193377</v>
      </c>
    </row>
    <row r="11" spans="2:10" ht="17.100000000000001" customHeight="1">
      <c r="B11" s="37" t="s">
        <v>13</v>
      </c>
      <c r="C11" s="5">
        <v>861</v>
      </c>
      <c r="D11" s="18">
        <f t="shared" si="0"/>
        <v>4.4164445620795145E-4</v>
      </c>
      <c r="E11" s="19">
        <f t="shared" ref="E11:E55" si="2">E10+D11</f>
        <v>1.190542140370099E-3</v>
      </c>
      <c r="F11" s="27">
        <v>0.24898714</v>
      </c>
      <c r="G11" s="18">
        <f t="shared" si="1"/>
        <v>7.7058362234602482E-5</v>
      </c>
      <c r="H11" s="18">
        <f t="shared" ref="H11:H55" si="3">H10+G11</f>
        <v>2.3432002874454233E-4</v>
      </c>
      <c r="I11" s="6">
        <f>F11*10^6/C11</f>
        <v>289.18367015098721</v>
      </c>
    </row>
    <row r="12" spans="2:10" ht="17.100000000000001" customHeight="1">
      <c r="B12" s="37" t="s">
        <v>14</v>
      </c>
      <c r="C12" s="5">
        <v>933</v>
      </c>
      <c r="D12" s="18">
        <f t="shared" si="0"/>
        <v>4.7857639679676968E-4</v>
      </c>
      <c r="E12" s="19">
        <f t="shared" si="2"/>
        <v>1.6691185371668685E-3</v>
      </c>
      <c r="F12" s="27">
        <v>0.32340099000000005</v>
      </c>
      <c r="G12" s="18">
        <f t="shared" si="1"/>
        <v>1.0008850511094292E-4</v>
      </c>
      <c r="H12" s="18">
        <f t="shared" si="3"/>
        <v>3.3440853385548522E-4</v>
      </c>
      <c r="I12" s="6">
        <f>F12*10^6/C12</f>
        <v>346.62485530546627</v>
      </c>
    </row>
    <row r="13" spans="2:10" ht="17.100000000000001" customHeight="1">
      <c r="B13" s="37" t="s">
        <v>15</v>
      </c>
      <c r="C13" s="5">
        <v>3252</v>
      </c>
      <c r="D13" s="18">
        <f t="shared" si="0"/>
        <v>1.6680926499282906E-3</v>
      </c>
      <c r="E13" s="19">
        <f t="shared" si="2"/>
        <v>3.3372111870951593E-3</v>
      </c>
      <c r="F13" s="27">
        <v>0.3908539800000001</v>
      </c>
      <c r="G13" s="18">
        <f t="shared" si="1"/>
        <v>1.2096435009324612E-4</v>
      </c>
      <c r="H13" s="18">
        <f t="shared" si="3"/>
        <v>4.5537288394873133E-4</v>
      </c>
      <c r="I13" s="6">
        <f t="shared" ref="I13:I55" si="4">F13*10^6/C13</f>
        <v>120.18880073800742</v>
      </c>
    </row>
    <row r="14" spans="2:10" ht="17.100000000000001" customHeight="1">
      <c r="B14" s="38" t="s">
        <v>16</v>
      </c>
      <c r="C14" s="7">
        <v>23057</v>
      </c>
      <c r="D14" s="20">
        <f t="shared" si="0"/>
        <v>1.1826941029949752E-2</v>
      </c>
      <c r="E14" s="21">
        <f t="shared" si="2"/>
        <v>1.516415221704491E-2</v>
      </c>
      <c r="F14" s="28">
        <v>2.7373347100000012</v>
      </c>
      <c r="G14" s="20">
        <f t="shared" si="1"/>
        <v>8.4717037852047555E-4</v>
      </c>
      <c r="H14" s="20">
        <f t="shared" si="3"/>
        <v>1.3025432624692069E-3</v>
      </c>
      <c r="I14" s="6">
        <f t="shared" si="4"/>
        <v>118.72033265385789</v>
      </c>
    </row>
    <row r="15" spans="2:10" ht="17.100000000000001" customHeight="1">
      <c r="B15" s="37" t="s">
        <v>17</v>
      </c>
      <c r="C15" s="5">
        <v>46857</v>
      </c>
      <c r="D15" s="18">
        <f t="shared" si="0"/>
        <v>2.4034999169031335E-2</v>
      </c>
      <c r="E15" s="19">
        <f t="shared" si="2"/>
        <v>3.9199151386076242E-2</v>
      </c>
      <c r="F15" s="27">
        <v>10.310677419999999</v>
      </c>
      <c r="G15" s="18">
        <f t="shared" si="1"/>
        <v>3.1910239039433788E-3</v>
      </c>
      <c r="H15" s="18">
        <f t="shared" si="3"/>
        <v>4.4935671664125855E-3</v>
      </c>
      <c r="I15" s="10">
        <f t="shared" si="4"/>
        <v>220.0456158098043</v>
      </c>
    </row>
    <row r="16" spans="2:10" ht="17.100000000000001" customHeight="1">
      <c r="B16" s="37" t="s">
        <v>18</v>
      </c>
      <c r="C16" s="5">
        <v>60500</v>
      </c>
      <c r="D16" s="18">
        <f t="shared" si="0"/>
        <v>3.1033088966993104E-2</v>
      </c>
      <c r="E16" s="19">
        <f t="shared" si="2"/>
        <v>7.0232240353069353E-2</v>
      </c>
      <c r="F16" s="27">
        <v>20.209924500000003</v>
      </c>
      <c r="G16" s="18">
        <f t="shared" si="1"/>
        <v>6.2547153353179922E-3</v>
      </c>
      <c r="H16" s="18">
        <f t="shared" si="3"/>
        <v>1.0748282501730579E-2</v>
      </c>
      <c r="I16" s="6">
        <f t="shared" si="4"/>
        <v>334.04833884297528</v>
      </c>
    </row>
    <row r="17" spans="2:9" ht="17.100000000000001" customHeight="1">
      <c r="B17" s="37" t="s">
        <v>19</v>
      </c>
      <c r="C17" s="5">
        <v>66852</v>
      </c>
      <c r="D17" s="18">
        <f t="shared" si="0"/>
        <v>3.4291306836717737E-2</v>
      </c>
      <c r="E17" s="19">
        <f t="shared" si="2"/>
        <v>0.1045235471897871</v>
      </c>
      <c r="F17" s="27">
        <v>30.135857070000014</v>
      </c>
      <c r="G17" s="18">
        <f t="shared" si="1"/>
        <v>9.3266655874286019E-3</v>
      </c>
      <c r="H17" s="18">
        <f t="shared" si="3"/>
        <v>2.0074948089159182E-2</v>
      </c>
      <c r="I17" s="6">
        <f t="shared" si="4"/>
        <v>450.78467465446084</v>
      </c>
    </row>
    <row r="18" spans="2:9" ht="17.100000000000001" customHeight="1">
      <c r="B18" s="37" t="s">
        <v>20</v>
      </c>
      <c r="C18" s="5">
        <v>96757</v>
      </c>
      <c r="D18" s="18">
        <f t="shared" si="0"/>
        <v>4.9630885771559531E-2</v>
      </c>
      <c r="E18" s="19">
        <f t="shared" si="2"/>
        <v>0.15415443296134662</v>
      </c>
      <c r="F18" s="27">
        <v>54.587930509999985</v>
      </c>
      <c r="G18" s="18">
        <f t="shared" si="1"/>
        <v>1.689427222175767E-2</v>
      </c>
      <c r="H18" s="18">
        <f t="shared" si="3"/>
        <v>3.6969220310916852E-2</v>
      </c>
      <c r="I18" s="6">
        <f t="shared" si="4"/>
        <v>564.17551712020816</v>
      </c>
    </row>
    <row r="19" spans="2:9" ht="17.100000000000001" customHeight="1">
      <c r="B19" s="37" t="s">
        <v>21</v>
      </c>
      <c r="C19" s="5">
        <v>110344</v>
      </c>
      <c r="D19" s="18">
        <f t="shared" si="0"/>
        <v>5.6600250726841106E-2</v>
      </c>
      <c r="E19" s="19">
        <f t="shared" si="2"/>
        <v>0.21075468368818773</v>
      </c>
      <c r="F19" s="27">
        <v>71.490656799999897</v>
      </c>
      <c r="G19" s="18">
        <f t="shared" si="1"/>
        <v>2.2125451652177858E-2</v>
      </c>
      <c r="H19" s="18">
        <f t="shared" si="3"/>
        <v>5.909467196309471E-2</v>
      </c>
      <c r="I19" s="6">
        <f t="shared" si="4"/>
        <v>647.88893641702214</v>
      </c>
    </row>
    <row r="20" spans="2:9" ht="17.100000000000001" customHeight="1">
      <c r="B20" s="38" t="s">
        <v>22</v>
      </c>
      <c r="C20" s="7">
        <v>101017</v>
      </c>
      <c r="D20" s="20">
        <f t="shared" si="0"/>
        <v>5.1816025589731279E-2</v>
      </c>
      <c r="E20" s="21">
        <f t="shared" si="2"/>
        <v>0.26257070927791903</v>
      </c>
      <c r="F20" s="28">
        <v>72.229759350000023</v>
      </c>
      <c r="G20" s="20">
        <f t="shared" si="1"/>
        <v>2.2354194518281016E-2</v>
      </c>
      <c r="H20" s="20">
        <f t="shared" si="3"/>
        <v>8.1448866481375726E-2</v>
      </c>
      <c r="I20" s="8">
        <f t="shared" si="4"/>
        <v>715.02578130413713</v>
      </c>
    </row>
    <row r="21" spans="2:9" ht="17.100000000000001" customHeight="1">
      <c r="B21" s="39" t="s">
        <v>23</v>
      </c>
      <c r="C21" s="9">
        <v>91020</v>
      </c>
      <c r="D21" s="22">
        <f t="shared" si="0"/>
        <v>4.6688128227697724E-2</v>
      </c>
      <c r="E21" s="23">
        <f t="shared" si="2"/>
        <v>0.30925883750561678</v>
      </c>
      <c r="F21" s="29">
        <v>69.25204473999996</v>
      </c>
      <c r="G21" s="22">
        <f t="shared" si="1"/>
        <v>2.1432629609150957E-2</v>
      </c>
      <c r="H21" s="22">
        <f t="shared" si="3"/>
        <v>0.10288149609052669</v>
      </c>
      <c r="I21" s="6">
        <f t="shared" si="4"/>
        <v>760.84426214018856</v>
      </c>
    </row>
    <row r="22" spans="2:9" ht="17.100000000000001" customHeight="1">
      <c r="B22" s="37" t="s">
        <v>24</v>
      </c>
      <c r="C22" s="5">
        <v>99386</v>
      </c>
      <c r="D22" s="18">
        <f t="shared" si="0"/>
        <v>5.0979414546670689E-2</v>
      </c>
      <c r="E22" s="19">
        <f t="shared" si="2"/>
        <v>0.36023825205228749</v>
      </c>
      <c r="F22" s="27">
        <v>70.361730139999921</v>
      </c>
      <c r="G22" s="18">
        <f t="shared" si="1"/>
        <v>2.1776063167685936E-2</v>
      </c>
      <c r="H22" s="18">
        <f t="shared" si="3"/>
        <v>0.12465755925821262</v>
      </c>
      <c r="I22" s="6">
        <f t="shared" si="4"/>
        <v>707.96420159780985</v>
      </c>
    </row>
    <row r="23" spans="2:9" ht="17.100000000000001" customHeight="1">
      <c r="B23" s="37" t="s">
        <v>25</v>
      </c>
      <c r="C23" s="5">
        <v>112389</v>
      </c>
      <c r="D23" s="18">
        <f t="shared" si="0"/>
        <v>5.7649220428287407E-2</v>
      </c>
      <c r="E23" s="19">
        <f t="shared" si="2"/>
        <v>0.4178874724805749</v>
      </c>
      <c r="F23" s="27">
        <v>72.23125278000002</v>
      </c>
      <c r="G23" s="18">
        <f t="shared" si="1"/>
        <v>2.235465671592669E-2</v>
      </c>
      <c r="H23" s="18">
        <f t="shared" si="3"/>
        <v>0.1470122159741393</v>
      </c>
      <c r="I23" s="6">
        <f t="shared" si="4"/>
        <v>642.68970077142797</v>
      </c>
    </row>
    <row r="24" spans="2:9" ht="17.100000000000001" customHeight="1">
      <c r="B24" s="37" t="s">
        <v>26</v>
      </c>
      <c r="C24" s="5">
        <v>104712</v>
      </c>
      <c r="D24" s="18">
        <f t="shared" si="0"/>
        <v>5.3711352263004657E-2</v>
      </c>
      <c r="E24" s="19">
        <f t="shared" si="2"/>
        <v>0.47159882474357956</v>
      </c>
      <c r="F24" s="27">
        <v>72.436057200000008</v>
      </c>
      <c r="G24" s="18">
        <f t="shared" si="1"/>
        <v>2.2418041086635986E-2</v>
      </c>
      <c r="H24" s="18">
        <f t="shared" si="3"/>
        <v>0.16943025706077527</v>
      </c>
      <c r="I24" s="6">
        <f t="shared" si="4"/>
        <v>691.76462296584918</v>
      </c>
    </row>
    <row r="25" spans="2:9" ht="17.100000000000001" customHeight="1">
      <c r="B25" s="37" t="s">
        <v>27</v>
      </c>
      <c r="C25" s="5">
        <v>93255</v>
      </c>
      <c r="D25" s="18">
        <f t="shared" si="0"/>
        <v>4.7834557216808959E-2</v>
      </c>
      <c r="E25" s="19">
        <f t="shared" si="2"/>
        <v>0.51943338196038846</v>
      </c>
      <c r="F25" s="27">
        <v>69.22229114000001</v>
      </c>
      <c r="G25" s="18">
        <f t="shared" si="1"/>
        <v>2.1423421247279018E-2</v>
      </c>
      <c r="H25" s="18">
        <f t="shared" si="3"/>
        <v>0.1908536783080543</v>
      </c>
      <c r="I25" s="6">
        <f t="shared" si="4"/>
        <v>742.29039879899221</v>
      </c>
    </row>
    <row r="26" spans="2:9" ht="17.100000000000001" customHeight="1">
      <c r="B26" s="38" t="s">
        <v>28</v>
      </c>
      <c r="C26" s="7">
        <v>84753</v>
      </c>
      <c r="D26" s="20">
        <f t="shared" si="0"/>
        <v>4.3473510565612668E-2</v>
      </c>
      <c r="E26" s="21">
        <f t="shared" si="2"/>
        <v>0.56290689252600112</v>
      </c>
      <c r="F26" s="30">
        <v>66.090357319999981</v>
      </c>
      <c r="G26" s="20">
        <f t="shared" si="1"/>
        <v>2.0454127448425129E-2</v>
      </c>
      <c r="H26" s="20">
        <f t="shared" si="3"/>
        <v>0.21130780575647942</v>
      </c>
      <c r="I26" s="6">
        <f t="shared" si="4"/>
        <v>779.79962148832465</v>
      </c>
    </row>
    <row r="27" spans="2:9" ht="17.100000000000001" customHeight="1">
      <c r="B27" s="39" t="s">
        <v>29</v>
      </c>
      <c r="C27" s="9">
        <v>76929</v>
      </c>
      <c r="D27" s="22">
        <f t="shared" si="0"/>
        <v>3.9460239688294423E-2</v>
      </c>
      <c r="E27" s="23">
        <f t="shared" si="2"/>
        <v>0.6023671322142955</v>
      </c>
      <c r="F27" s="31">
        <v>62.874116820000005</v>
      </c>
      <c r="G27" s="22">
        <f t="shared" si="1"/>
        <v>1.9458741801268425E-2</v>
      </c>
      <c r="H27" s="22">
        <f t="shared" si="3"/>
        <v>0.23076654755774784</v>
      </c>
      <c r="I27" s="10">
        <f t="shared" si="4"/>
        <v>817.30058651483841</v>
      </c>
    </row>
    <row r="28" spans="2:9" ht="17.100000000000001" customHeight="1">
      <c r="B28" s="37" t="s">
        <v>30</v>
      </c>
      <c r="C28" s="5">
        <v>67675</v>
      </c>
      <c r="D28" s="18">
        <f t="shared" si="0"/>
        <v>3.4713459435392696E-2</v>
      </c>
      <c r="E28" s="19">
        <f t="shared" si="2"/>
        <v>0.63708059164968822</v>
      </c>
      <c r="F28" s="32">
        <v>58.461717980000032</v>
      </c>
      <c r="G28" s="18">
        <f t="shared" si="1"/>
        <v>1.8093160317275887E-2</v>
      </c>
      <c r="H28" s="18">
        <f t="shared" si="3"/>
        <v>0.24885970787502373</v>
      </c>
      <c r="I28" s="6">
        <f t="shared" si="4"/>
        <v>863.85988888068027</v>
      </c>
    </row>
    <row r="29" spans="2:9" ht="17.100000000000001" customHeight="1">
      <c r="B29" s="37" t="s">
        <v>31</v>
      </c>
      <c r="C29" s="5">
        <v>60603</v>
      </c>
      <c r="D29" s="18">
        <f t="shared" si="0"/>
        <v>3.1085922159779886E-2</v>
      </c>
      <c r="E29" s="19">
        <f t="shared" si="2"/>
        <v>0.66816651380946812</v>
      </c>
      <c r="F29" s="32">
        <v>55.342269880000003</v>
      </c>
      <c r="G29" s="18">
        <f t="shared" si="1"/>
        <v>1.7127730690421082E-2</v>
      </c>
      <c r="H29" s="18">
        <f t="shared" si="3"/>
        <v>0.26598743856544482</v>
      </c>
      <c r="I29" s="6">
        <f t="shared" si="4"/>
        <v>913.1935692952494</v>
      </c>
    </row>
    <row r="30" spans="2:9" ht="17.100000000000001" customHeight="1">
      <c r="B30" s="37" t="s">
        <v>32</v>
      </c>
      <c r="C30" s="5">
        <v>122023</v>
      </c>
      <c r="D30" s="18">
        <f t="shared" si="0"/>
        <v>6.2590919256518995E-2</v>
      </c>
      <c r="E30" s="19">
        <f t="shared" si="2"/>
        <v>0.73075743306598717</v>
      </c>
      <c r="F30" s="32">
        <v>113.33748934000005</v>
      </c>
      <c r="G30" s="18">
        <f t="shared" si="1"/>
        <v>3.5076515631779701E-2</v>
      </c>
      <c r="H30" s="18">
        <f t="shared" si="3"/>
        <v>0.30106395419722454</v>
      </c>
      <c r="I30" s="6">
        <f t="shared" si="4"/>
        <v>928.82070871884844</v>
      </c>
    </row>
    <row r="31" spans="2:9" ht="17.100000000000001" customHeight="1">
      <c r="B31" s="37" t="s">
        <v>33</v>
      </c>
      <c r="C31" s="5">
        <v>111853</v>
      </c>
      <c r="D31" s="18">
        <f t="shared" si="0"/>
        <v>5.7374282648348422E-2</v>
      </c>
      <c r="E31" s="19">
        <f t="shared" si="2"/>
        <v>0.7881317157143356</v>
      </c>
      <c r="F31" s="32">
        <v>121.13399362000003</v>
      </c>
      <c r="G31" s="18">
        <f t="shared" si="1"/>
        <v>3.7489434833035906E-2</v>
      </c>
      <c r="H31" s="18">
        <f t="shared" si="3"/>
        <v>0.33855338903026044</v>
      </c>
      <c r="I31" s="6">
        <f t="shared" si="4"/>
        <v>1082.9749190455332</v>
      </c>
    </row>
    <row r="32" spans="2:9" ht="17.100000000000001" customHeight="1">
      <c r="B32" s="38" t="s">
        <v>34</v>
      </c>
      <c r="C32" s="7">
        <v>84640</v>
      </c>
      <c r="D32" s="20">
        <f t="shared" si="0"/>
        <v>4.3415547936632999E-2</v>
      </c>
      <c r="E32" s="21">
        <f t="shared" si="2"/>
        <v>0.83154726365096865</v>
      </c>
      <c r="F32" s="30">
        <v>109.96781026000002</v>
      </c>
      <c r="G32" s="20">
        <f t="shared" si="1"/>
        <v>3.4033642689984378E-2</v>
      </c>
      <c r="H32" s="20">
        <f t="shared" si="3"/>
        <v>0.37258703172024482</v>
      </c>
      <c r="I32" s="8">
        <f t="shared" si="4"/>
        <v>1299.2416146030248</v>
      </c>
    </row>
    <row r="33" spans="2:9" ht="17.100000000000001" customHeight="1">
      <c r="B33" s="39" t="s">
        <v>35</v>
      </c>
      <c r="C33" s="9">
        <v>58529</v>
      </c>
      <c r="D33" s="22">
        <f t="shared" si="0"/>
        <v>3.0022077093374205E-2</v>
      </c>
      <c r="E33" s="23">
        <f t="shared" si="2"/>
        <v>0.86156934074434288</v>
      </c>
      <c r="F33" s="31">
        <v>92.208745789999924</v>
      </c>
      <c r="G33" s="22">
        <f t="shared" si="1"/>
        <v>2.8537437452730255E-2</v>
      </c>
      <c r="H33" s="22">
        <f t="shared" si="3"/>
        <v>0.40112446917297506</v>
      </c>
      <c r="I33" s="6">
        <f t="shared" si="4"/>
        <v>1575.43689094295</v>
      </c>
    </row>
    <row r="34" spans="2:9" ht="17.100000000000001" customHeight="1">
      <c r="B34" s="37" t="s">
        <v>36</v>
      </c>
      <c r="C34" s="5">
        <v>41398</v>
      </c>
      <c r="D34" s="18">
        <f t="shared" si="0"/>
        <v>2.1234839951331911E-2</v>
      </c>
      <c r="E34" s="19">
        <f t="shared" si="2"/>
        <v>0.88280418069567479</v>
      </c>
      <c r="F34" s="32">
        <v>81.581211600000003</v>
      </c>
      <c r="G34" s="18">
        <f t="shared" si="1"/>
        <v>2.5248350396773724E-2</v>
      </c>
      <c r="H34" s="18">
        <f t="shared" si="3"/>
        <v>0.42637281956974876</v>
      </c>
      <c r="I34" s="6">
        <f t="shared" si="4"/>
        <v>1970.6558674332096</v>
      </c>
    </row>
    <row r="35" spans="2:9" ht="17.100000000000001" customHeight="1">
      <c r="B35" s="37" t="s">
        <v>37</v>
      </c>
      <c r="C35" s="5">
        <v>31335</v>
      </c>
      <c r="D35" s="18">
        <f t="shared" si="0"/>
        <v>1.6073088310425272E-2</v>
      </c>
      <c r="E35" s="19">
        <f t="shared" si="2"/>
        <v>0.8988772690061001</v>
      </c>
      <c r="F35" s="32">
        <v>71.139635600000005</v>
      </c>
      <c r="G35" s="18">
        <f t="shared" si="1"/>
        <v>2.2016815042344848E-2</v>
      </c>
      <c r="H35" s="18">
        <f t="shared" si="3"/>
        <v>0.44838963461209363</v>
      </c>
      <c r="I35" s="6">
        <f t="shared" si="4"/>
        <v>2270.2931418541571</v>
      </c>
    </row>
    <row r="36" spans="2:9" ht="17.100000000000001" customHeight="1">
      <c r="B36" s="37" t="s">
        <v>38</v>
      </c>
      <c r="C36" s="5">
        <v>24872</v>
      </c>
      <c r="D36" s="18">
        <f t="shared" si="0"/>
        <v>1.2757933698959546E-2</v>
      </c>
      <c r="E36" s="19">
        <f t="shared" si="2"/>
        <v>0.9116352027050596</v>
      </c>
      <c r="F36" s="32">
        <v>62.881387129999993</v>
      </c>
      <c r="G36" s="18">
        <f t="shared" si="1"/>
        <v>1.9460991870013086E-2</v>
      </c>
      <c r="H36" s="18">
        <f t="shared" si="3"/>
        <v>0.46785062648210674</v>
      </c>
      <c r="I36" s="6">
        <f t="shared" si="4"/>
        <v>2528.1998685268572</v>
      </c>
    </row>
    <row r="37" spans="2:9" ht="17.100000000000001" customHeight="1">
      <c r="B37" s="37" t="s">
        <v>39</v>
      </c>
      <c r="C37" s="5">
        <v>20662</v>
      </c>
      <c r="D37" s="18">
        <f t="shared" si="0"/>
        <v>1.0598441061752256E-2</v>
      </c>
      <c r="E37" s="19">
        <f t="shared" si="2"/>
        <v>0.92223364376681183</v>
      </c>
      <c r="F37" s="32">
        <v>57.996362940000054</v>
      </c>
      <c r="G37" s="18">
        <f t="shared" si="1"/>
        <v>1.7949138833917282E-2</v>
      </c>
      <c r="H37" s="18">
        <f t="shared" si="3"/>
        <v>0.48579976531602403</v>
      </c>
      <c r="I37" s="6">
        <f t="shared" si="4"/>
        <v>2806.9094443906715</v>
      </c>
    </row>
    <row r="38" spans="2:9" ht="17.100000000000001" customHeight="1">
      <c r="B38" s="38" t="s">
        <v>40</v>
      </c>
      <c r="C38" s="7">
        <v>17814</v>
      </c>
      <c r="D38" s="20">
        <f t="shared" si="0"/>
        <v>9.1375776340167792E-3</v>
      </c>
      <c r="E38" s="21">
        <f t="shared" si="2"/>
        <v>0.93137122140082862</v>
      </c>
      <c r="F38" s="30">
        <v>53.075564970000016</v>
      </c>
      <c r="G38" s="20">
        <f t="shared" si="1"/>
        <v>1.6426214266585977E-2</v>
      </c>
      <c r="H38" s="20">
        <f t="shared" si="3"/>
        <v>0.50222597958261006</v>
      </c>
      <c r="I38" s="6">
        <f t="shared" si="4"/>
        <v>2979.4299410575959</v>
      </c>
    </row>
    <row r="39" spans="2:9" ht="17.100000000000001" customHeight="1">
      <c r="B39" s="39" t="s">
        <v>41</v>
      </c>
      <c r="C39" s="9">
        <v>15441</v>
      </c>
      <c r="D39" s="22">
        <f t="shared" si="0"/>
        <v>7.9203624254436441E-3</v>
      </c>
      <c r="E39" s="23">
        <f t="shared" si="2"/>
        <v>0.93929158382627231</v>
      </c>
      <c r="F39" s="31">
        <v>49.225385470000013</v>
      </c>
      <c r="G39" s="22">
        <f t="shared" si="1"/>
        <v>1.523463253839214E-2</v>
      </c>
      <c r="H39" s="22">
        <f t="shared" si="3"/>
        <v>0.51746061212100225</v>
      </c>
      <c r="I39" s="10">
        <f t="shared" si="4"/>
        <v>3187.9661595751581</v>
      </c>
    </row>
    <row r="40" spans="2:9" ht="17.100000000000001" customHeight="1">
      <c r="B40" s="37" t="s">
        <v>42</v>
      </c>
      <c r="C40" s="5">
        <v>24383</v>
      </c>
      <c r="D40" s="18">
        <f t="shared" si="0"/>
        <v>1.2507104269127154E-2</v>
      </c>
      <c r="E40" s="19">
        <f t="shared" si="2"/>
        <v>0.95179868809539947</v>
      </c>
      <c r="F40" s="32">
        <v>87.541649939999999</v>
      </c>
      <c r="G40" s="18">
        <f t="shared" si="1"/>
        <v>2.7093030474149335E-2</v>
      </c>
      <c r="H40" s="18">
        <f t="shared" si="3"/>
        <v>0.5445536425951516</v>
      </c>
      <c r="I40" s="6">
        <f t="shared" si="4"/>
        <v>3590.2739589057951</v>
      </c>
    </row>
    <row r="41" spans="2:9" ht="17.100000000000001" customHeight="1">
      <c r="B41" s="37" t="s">
        <v>43</v>
      </c>
      <c r="C41" s="5">
        <v>17707</v>
      </c>
      <c r="D41" s="18">
        <f t="shared" si="0"/>
        <v>9.082692666752842E-3</v>
      </c>
      <c r="E41" s="19">
        <f t="shared" si="2"/>
        <v>0.96088138076215235</v>
      </c>
      <c r="F41" s="32">
        <v>75.87060052999999</v>
      </c>
      <c r="G41" s="18">
        <f t="shared" si="1"/>
        <v>2.3480988691213379E-2</v>
      </c>
      <c r="H41" s="18">
        <f t="shared" si="3"/>
        <v>0.568034631286365</v>
      </c>
      <c r="I41" s="6">
        <f t="shared" si="4"/>
        <v>4284.7800604280783</v>
      </c>
    </row>
    <row r="42" spans="2:9" ht="17.100000000000001" customHeight="1">
      <c r="B42" s="37" t="s">
        <v>44</v>
      </c>
      <c r="C42" s="5">
        <v>13274</v>
      </c>
      <c r="D42" s="18">
        <f t="shared" si="0"/>
        <v>6.8088136024440742E-3</v>
      </c>
      <c r="E42" s="19">
        <f t="shared" si="2"/>
        <v>0.96769019436459647</v>
      </c>
      <c r="F42" s="32">
        <v>66.913081720000037</v>
      </c>
      <c r="G42" s="18">
        <f t="shared" si="1"/>
        <v>2.0708750216630951E-2</v>
      </c>
      <c r="H42" s="18">
        <f t="shared" si="3"/>
        <v>0.58874338150299599</v>
      </c>
      <c r="I42" s="6">
        <f t="shared" si="4"/>
        <v>5040.9131927075514</v>
      </c>
    </row>
    <row r="43" spans="2:9" ht="17.100000000000001" customHeight="1">
      <c r="B43" s="37" t="s">
        <v>45</v>
      </c>
      <c r="C43" s="5">
        <v>10015</v>
      </c>
      <c r="D43" s="18">
        <f t="shared" si="0"/>
        <v>5.1371303471807591E-3</v>
      </c>
      <c r="E43" s="19">
        <f t="shared" si="2"/>
        <v>0.97282732471177724</v>
      </c>
      <c r="F43" s="32">
        <v>60.36354362000003</v>
      </c>
      <c r="G43" s="18">
        <f t="shared" si="1"/>
        <v>1.8681751234357686E-2</v>
      </c>
      <c r="H43" s="18">
        <f t="shared" si="3"/>
        <v>0.60742513273735366</v>
      </c>
      <c r="I43" s="6">
        <f t="shared" si="4"/>
        <v>6027.3133919121346</v>
      </c>
    </row>
    <row r="44" spans="2:9" ht="17.100000000000001" customHeight="1">
      <c r="B44" s="38" t="s">
        <v>46</v>
      </c>
      <c r="C44" s="7">
        <v>7625</v>
      </c>
      <c r="D44" s="20">
        <f t="shared" si="0"/>
        <v>3.911195097079709E-3</v>
      </c>
      <c r="E44" s="21">
        <f t="shared" si="2"/>
        <v>0.97673851980885695</v>
      </c>
      <c r="F44" s="30">
        <v>53.543350440000005</v>
      </c>
      <c r="G44" s="20">
        <f t="shared" si="1"/>
        <v>1.6570987937207449E-2</v>
      </c>
      <c r="H44" s="20">
        <f t="shared" si="3"/>
        <v>0.62399612067456112</v>
      </c>
      <c r="I44" s="8">
        <f t="shared" si="4"/>
        <v>7022.0787462295093</v>
      </c>
    </row>
    <row r="45" spans="2:9" ht="17.100000000000001" customHeight="1">
      <c r="B45" s="39" t="s">
        <v>47</v>
      </c>
      <c r="C45" s="9">
        <v>6064</v>
      </c>
      <c r="D45" s="22">
        <f t="shared" si="0"/>
        <v>3.1104901073693582E-3</v>
      </c>
      <c r="E45" s="23">
        <f t="shared" si="2"/>
        <v>0.97984900991622637</v>
      </c>
      <c r="F45" s="31">
        <v>48.407656740000014</v>
      </c>
      <c r="G45" s="22">
        <f t="shared" si="1"/>
        <v>1.4981555866697444E-2</v>
      </c>
      <c r="H45" s="22">
        <f t="shared" si="3"/>
        <v>0.63897767654125859</v>
      </c>
      <c r="I45" s="10">
        <f t="shared" si="4"/>
        <v>7982.7929980211111</v>
      </c>
    </row>
    <row r="46" spans="2:9" ht="17.100000000000001" customHeight="1">
      <c r="B46" s="37" t="s">
        <v>48</v>
      </c>
      <c r="C46" s="5">
        <v>14179</v>
      </c>
      <c r="D46" s="18">
        <f t="shared" si="0"/>
        <v>7.2730275779007477E-3</v>
      </c>
      <c r="E46" s="19">
        <f t="shared" si="2"/>
        <v>0.98712203749412708</v>
      </c>
      <c r="F46" s="32">
        <v>150.57064938999994</v>
      </c>
      <c r="G46" s="18">
        <f t="shared" si="1"/>
        <v>4.6599706485218245E-2</v>
      </c>
      <c r="H46" s="18">
        <f t="shared" si="3"/>
        <v>0.68557738302647686</v>
      </c>
      <c r="I46" s="6">
        <f t="shared" si="4"/>
        <v>10619.271414768316</v>
      </c>
    </row>
    <row r="47" spans="2:9" ht="17.100000000000001" customHeight="1">
      <c r="B47" s="37" t="s">
        <v>49</v>
      </c>
      <c r="C47" s="5">
        <v>7314</v>
      </c>
      <c r="D47" s="18">
        <f t="shared" si="0"/>
        <v>3.7516696314807861E-3</v>
      </c>
      <c r="E47" s="19">
        <f t="shared" si="2"/>
        <v>0.99087370712560785</v>
      </c>
      <c r="F47" s="32">
        <v>109.12183243999996</v>
      </c>
      <c r="G47" s="18">
        <f t="shared" si="1"/>
        <v>3.3771823283182872E-2</v>
      </c>
      <c r="H47" s="18">
        <f t="shared" si="3"/>
        <v>0.71934920630965971</v>
      </c>
      <c r="I47" s="6">
        <f t="shared" si="4"/>
        <v>14919.583325129883</v>
      </c>
    </row>
    <row r="48" spans="2:9" ht="17.100000000000001" customHeight="1">
      <c r="B48" s="37" t="s">
        <v>50</v>
      </c>
      <c r="C48" s="5">
        <v>4332</v>
      </c>
      <c r="D48" s="18">
        <f t="shared" si="0"/>
        <v>2.2220717587605639E-3</v>
      </c>
      <c r="E48" s="19">
        <f t="shared" si="2"/>
        <v>0.9930957788843684</v>
      </c>
      <c r="F48" s="32">
        <v>81.869129190000024</v>
      </c>
      <c r="G48" s="18">
        <f t="shared" si="1"/>
        <v>2.5337457239576672E-2</v>
      </c>
      <c r="H48" s="18">
        <f t="shared" si="3"/>
        <v>0.74468666354923641</v>
      </c>
      <c r="I48" s="6">
        <f t="shared" si="4"/>
        <v>18898.690948753469</v>
      </c>
    </row>
    <row r="49" spans="2:9" ht="17.100000000000001" customHeight="1">
      <c r="B49" s="37" t="s">
        <v>51</v>
      </c>
      <c r="C49" s="5">
        <v>2744</v>
      </c>
      <c r="D49" s="18">
        <f t="shared" si="0"/>
        <v>1.4075172913294062E-3</v>
      </c>
      <c r="E49" s="19">
        <f t="shared" si="2"/>
        <v>0.99450329617569777</v>
      </c>
      <c r="F49" s="32">
        <v>62.061449020000005</v>
      </c>
      <c r="G49" s="18">
        <f t="shared" si="1"/>
        <v>1.9207231423227222E-2</v>
      </c>
      <c r="H49" s="18">
        <f t="shared" si="3"/>
        <v>0.76389389497246363</v>
      </c>
      <c r="I49" s="6">
        <f t="shared" si="4"/>
        <v>22617.146144314869</v>
      </c>
    </row>
    <row r="50" spans="2:9" ht="17.100000000000001" customHeight="1">
      <c r="B50" s="38" t="s">
        <v>52</v>
      </c>
      <c r="C50" s="7">
        <v>1980</v>
      </c>
      <c r="D50" s="20">
        <f t="shared" si="0"/>
        <v>1.0156283661925016E-3</v>
      </c>
      <c r="E50" s="21">
        <f t="shared" si="2"/>
        <v>0.99551892454189028</v>
      </c>
      <c r="F50" s="30">
        <v>51.615583260000029</v>
      </c>
      <c r="G50" s="20">
        <f t="shared" si="1"/>
        <v>1.5974368442480069E-2</v>
      </c>
      <c r="H50" s="20">
        <f t="shared" si="3"/>
        <v>0.77986826341494364</v>
      </c>
      <c r="I50" s="8">
        <f t="shared" si="4"/>
        <v>26068.476393939407</v>
      </c>
    </row>
    <row r="51" spans="2:9" ht="17.100000000000001" customHeight="1">
      <c r="B51" s="37" t="s">
        <v>53</v>
      </c>
      <c r="C51" s="5">
        <v>1422</v>
      </c>
      <c r="D51" s="18">
        <f t="shared" si="0"/>
        <v>7.2940582662916022E-4</v>
      </c>
      <c r="E51" s="19">
        <f t="shared" si="2"/>
        <v>0.99624833036851945</v>
      </c>
      <c r="F51" s="32">
        <v>42.302086499999994</v>
      </c>
      <c r="G51" s="18">
        <f t="shared" si="1"/>
        <v>1.309195930679989E-2</v>
      </c>
      <c r="H51" s="18">
        <f t="shared" si="3"/>
        <v>0.79296022272174349</v>
      </c>
      <c r="I51" s="6">
        <f t="shared" si="4"/>
        <v>29748.30274261603</v>
      </c>
    </row>
    <row r="52" spans="2:9" ht="17.100000000000001" customHeight="1">
      <c r="B52" s="37" t="s">
        <v>54</v>
      </c>
      <c r="C52" s="5">
        <v>3574</v>
      </c>
      <c r="D52" s="18">
        <f t="shared" si="0"/>
        <v>1.8332604953393943E-3</v>
      </c>
      <c r="E52" s="19">
        <f t="shared" si="2"/>
        <v>0.99808159086385884</v>
      </c>
      <c r="F52" s="32">
        <v>139.52248094999996</v>
      </c>
      <c r="G52" s="18">
        <f t="shared" si="1"/>
        <v>4.3180438463269716E-2</v>
      </c>
      <c r="H52" s="18">
        <f t="shared" si="3"/>
        <v>0.83614066118501318</v>
      </c>
      <c r="I52" s="6">
        <f t="shared" si="4"/>
        <v>39038.187171236699</v>
      </c>
    </row>
    <row r="53" spans="2:9" ht="17.100000000000001" customHeight="1">
      <c r="B53" s="37" t="s">
        <v>55</v>
      </c>
      <c r="C53" s="5">
        <v>1388</v>
      </c>
      <c r="D53" s="18">
        <f t="shared" si="0"/>
        <v>7.1196574357332938E-4</v>
      </c>
      <c r="E53" s="19">
        <f t="shared" si="2"/>
        <v>0.99879355660743219</v>
      </c>
      <c r="F53" s="32">
        <v>79.003176330000002</v>
      </c>
      <c r="G53" s="18">
        <f t="shared" si="1"/>
        <v>2.4450481174735826E-2</v>
      </c>
      <c r="H53" s="18">
        <f t="shared" si="3"/>
        <v>0.86059114235974898</v>
      </c>
      <c r="I53" s="6">
        <f t="shared" si="4"/>
        <v>56918.714935158503</v>
      </c>
    </row>
    <row r="54" spans="2:9" ht="17.100000000000001" customHeight="1">
      <c r="B54" s="37" t="s">
        <v>56</v>
      </c>
      <c r="C54" s="5">
        <v>676</v>
      </c>
      <c r="D54" s="18">
        <f t="shared" si="0"/>
        <v>3.4674988663946013E-4</v>
      </c>
      <c r="E54" s="19">
        <f t="shared" si="2"/>
        <v>0.9991403064940716</v>
      </c>
      <c r="F54" s="32">
        <v>49.894337199999995</v>
      </c>
      <c r="G54" s="18">
        <f t="shared" si="1"/>
        <v>1.5441664615341185E-2</v>
      </c>
      <c r="H54" s="18">
        <f t="shared" si="3"/>
        <v>0.87603280697509012</v>
      </c>
      <c r="I54" s="6">
        <f t="shared" si="4"/>
        <v>73808.191124260353</v>
      </c>
    </row>
    <row r="55" spans="2:9" ht="17.100000000000001" customHeight="1" thickBot="1">
      <c r="B55" s="40" t="s">
        <v>57</v>
      </c>
      <c r="C55" s="11">
        <v>1676</v>
      </c>
      <c r="D55" s="24">
        <f t="shared" si="0"/>
        <v>8.5969350592860231E-4</v>
      </c>
      <c r="E55" s="19">
        <f t="shared" si="2"/>
        <v>1.0000000000000002</v>
      </c>
      <c r="F55" s="33">
        <v>400.55661644000008</v>
      </c>
      <c r="G55" s="24">
        <f t="shared" si="1"/>
        <v>0.12396719302490987</v>
      </c>
      <c r="H55" s="18">
        <f t="shared" si="3"/>
        <v>1</v>
      </c>
      <c r="I55" s="6">
        <f t="shared" si="4"/>
        <v>238995.59453460624</v>
      </c>
    </row>
    <row r="56" spans="2:9" ht="17.100000000000001" customHeight="1" thickTop="1" thickBot="1">
      <c r="B56" s="12" t="s">
        <v>8</v>
      </c>
      <c r="C56" s="13">
        <v>1949532</v>
      </c>
      <c r="D56" s="35">
        <f t="shared" si="0"/>
        <v>1</v>
      </c>
      <c r="E56" s="25"/>
      <c r="F56" s="34">
        <v>3231.1501669600002</v>
      </c>
      <c r="G56" s="35">
        <f t="shared" si="1"/>
        <v>1</v>
      </c>
      <c r="H56" s="25"/>
      <c r="I56" s="14">
        <f>F56*10^6/C56</f>
        <v>1657.3978611071786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2019-09-20T09:47:17Z</dcterms:modified>
</cp:coreProperties>
</file>