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<sst xmlns="http://schemas.openxmlformats.org/spreadsheetml/2006/main" count="70" uniqueCount="66">
  <si>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</si>
  <si>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</si>
  <si>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</si>
  <si>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</si>
  <si>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</si>
  <si>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</si>
  <si>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</si>
  <si>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</si>
  <si>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</si>
  <si>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</si>
  <si>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</si>
  <si>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</si>
  <si>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</si>
  <si>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</si>
  <si>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</si>
  <si>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</si>
  <si>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</si>
  <si>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</si>
  <si>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</si>
  <si>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</si>
  <si>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</si>
  <si>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</si>
  <si>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</si>
  <si>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</si>
  <si>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</si>
  <si>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</si>
  <si>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</si>
  <si>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</si>
  <si>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</si>
  <si>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</si>
  <si>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</si>
  <si>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</si>
  <si>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</si>
  <si>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</si>
  <si>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</si>
  <si>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</si>
  <si>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</si>
  <si>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</si>
  <si>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</si>
  <si>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</si>
  <si>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</si>
  <si>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</si>
  <si>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</si>
  <si>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</si>
  <si>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</si>
  <si>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</si>
  <si>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</si>
  <si>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</si>
  <si>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</si>
  <si>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</si>
  <si>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</si>
  <si>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</si>
  <si>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</si>
  <si>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</si>
  <si>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</si>
  <si>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</si>
  <si>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</si>
  <si>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</si>
  <si>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</si>
  <si>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</si>
  <si>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</si>
  <si>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</si>
  <si>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</si>
  <si>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</si>
  <si>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III.C.1. BASE IMPONIBLE GENERAL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</si>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</sst>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1593</v>
      </c>
      <c r="D9" s="16">
        <f t="shared" ref="D9:D56" si="0">C9/$C$56</f>
        <v>1.2515025100756558E-2</v>
      </c>
      <c r="E9" s="17">
        <f>D9</f>
        <v>1.2515025100756558E-2</v>
      </c>
      <c r="F9" s="26">
        <v>-9.9744977000000006</v>
      </c>
      <c r="G9" s="16">
        <f t="shared" ref="G9:G56" si="1">F9/$F$56</f>
        <v>-3.410459131489033E-3</v>
      </c>
      <c r="H9" s="16">
        <f>G9</f>
        <v>-3.410459131489033E-3</v>
      </c>
      <c r="I9" s="3">
        <f>F9*10^6/C9</f>
        <v>-6261.4549278091654</v>
      </c>
      <c r="J9" s="4"/>
    </row>
    <row r="10" spans="2:10" ht="17.100000000000001" customHeight="1">
      <c r="B10" s="38" t="s">
        <v>12</v>
      </c>
      <c r="C10" s="5">
        <v>3525</v>
      </c>
      <c r="D10" s="18">
        <f t="shared" si="0"/>
        <v>2.7693322963067712E-2</v>
      </c>
      <c r="E10" s="19">
        <f t="shared" ref="E10:E55" si="2">E9+D10</f>
        <v>4.020834806382427E-2</v>
      </c>
      <c r="F10" s="27">
        <v>2.3471738500000012</v>
      </c>
      <c r="G10" s="18">
        <f t="shared" si="1"/>
        <v>8.025407123934445E-4</v>
      </c>
      <c r="H10" s="18">
        <f t="shared" ref="H10:H55" si="3">H9+G10</f>
        <v>-2.6079184190955884E-3</v>
      </c>
      <c r="I10" s="6">
        <f>F10*10^6/C10</f>
        <v>665.86492198581584</v>
      </c>
    </row>
    <row r="11" spans="2:10" ht="17.100000000000001" customHeight="1">
      <c r="B11" s="38" t="s">
        <v>13</v>
      </c>
      <c r="C11" s="5">
        <v>3149</v>
      </c>
      <c r="D11" s="18">
        <f t="shared" si="0"/>
        <v>2.4739368513673823E-2</v>
      </c>
      <c r="E11" s="19">
        <f t="shared" si="2"/>
        <v>6.4947716577498094E-2</v>
      </c>
      <c r="F11" s="27">
        <v>6.8241416599999942</v>
      </c>
      <c r="G11" s="18">
        <f t="shared" si="1"/>
        <v>2.3332960655173349E-3</v>
      </c>
      <c r="H11" s="18">
        <f t="shared" si="3"/>
        <v>-2.7462235357825346E-4</v>
      </c>
      <c r="I11" s="6">
        <f>F11*10^6/C11</f>
        <v>2167.082140362018</v>
      </c>
    </row>
    <row r="12" spans="2:10" ht="17.100000000000001" customHeight="1">
      <c r="B12" s="38" t="s">
        <v>14</v>
      </c>
      <c r="C12" s="5">
        <v>3523</v>
      </c>
      <c r="D12" s="18">
        <f t="shared" si="0"/>
        <v>2.7677610439400726E-2</v>
      </c>
      <c r="E12" s="19">
        <f t="shared" si="2"/>
        <v>9.2625327016898823E-2</v>
      </c>
      <c r="F12" s="27">
        <v>12.994311999999999</v>
      </c>
      <c r="G12" s="18">
        <f t="shared" si="1"/>
        <v>4.4429876421564077E-3</v>
      </c>
      <c r="H12" s="18">
        <f t="shared" si="3"/>
        <v>4.1683652885781547E-3</v>
      </c>
      <c r="I12" s="6">
        <f>F12*10^6/C12</f>
        <v>3688.4223673005954</v>
      </c>
    </row>
    <row r="13" spans="2:10" ht="17.100000000000001" customHeight="1">
      <c r="B13" s="38" t="s">
        <v>15</v>
      </c>
      <c r="C13" s="5">
        <v>3542</v>
      </c>
      <c r="D13" s="18">
        <f t="shared" si="0"/>
        <v>2.7826879414237119E-2</v>
      </c>
      <c r="E13" s="19">
        <f t="shared" si="2"/>
        <v>0.12045220643113594</v>
      </c>
      <c r="F13" s="27">
        <v>18.160061580000004</v>
      </c>
      <c r="G13" s="18">
        <f t="shared" si="1"/>
        <v>6.2092497995076155E-3</v>
      </c>
      <c r="H13" s="18">
        <f t="shared" si="3"/>
        <v>1.0377615088085771E-2</v>
      </c>
      <c r="I13" s="6">
        <f t="shared" ref="I13:I55" si="4">F13*10^6/C13</f>
        <v>5127.0642518351233</v>
      </c>
    </row>
    <row r="14" spans="2:10" ht="17.100000000000001" customHeight="1">
      <c r="B14" s="39" t="s">
        <v>16</v>
      </c>
      <c r="C14" s="7">
        <v>2734</v>
      </c>
      <c r="D14" s="20">
        <f t="shared" si="0"/>
        <v>2.1479019852773652E-2</v>
      </c>
      <c r="E14" s="21">
        <f t="shared" si="2"/>
        <v>0.14193122628390958</v>
      </c>
      <c r="F14" s="28">
        <v>18.155638709999984</v>
      </c>
      <c r="G14" s="20">
        <f t="shared" si="1"/>
        <v>6.2077375411631218E-3</v>
      </c>
      <c r="H14" s="20">
        <f t="shared" si="3"/>
        <v>1.6585352629248894E-2</v>
      </c>
      <c r="I14" s="6">
        <f t="shared" si="4"/>
        <v>6640.6871653255239</v>
      </c>
    </row>
    <row r="15" spans="2:10" ht="17.100000000000001" customHeight="1">
      <c r="B15" s="38" t="s">
        <v>17</v>
      </c>
      <c r="C15" s="5">
        <v>3115</v>
      </c>
      <c r="D15" s="18">
        <f t="shared" si="0"/>
        <v>2.4472255611335016E-2</v>
      </c>
      <c r="E15" s="19">
        <f t="shared" si="2"/>
        <v>0.16640348189524459</v>
      </c>
      <c r="F15" s="27">
        <v>25.41712236</v>
      </c>
      <c r="G15" s="18">
        <f t="shared" si="1"/>
        <v>8.690568653781542E-3</v>
      </c>
      <c r="H15" s="18">
        <f t="shared" si="3"/>
        <v>2.5275921283030436E-2</v>
      </c>
      <c r="I15" s="10">
        <f t="shared" si="4"/>
        <v>8159.5898426966287</v>
      </c>
    </row>
    <row r="16" spans="2:10" ht="17.100000000000001" customHeight="1">
      <c r="B16" s="38" t="s">
        <v>18</v>
      </c>
      <c r="C16" s="5">
        <v>3810</v>
      </c>
      <c r="D16" s="18">
        <f t="shared" si="0"/>
        <v>2.9932357585613613E-2</v>
      </c>
      <c r="E16" s="19">
        <f t="shared" si="2"/>
        <v>0.1963358394808582</v>
      </c>
      <c r="F16" s="27">
        <v>36.859280189999993</v>
      </c>
      <c r="G16" s="18">
        <f t="shared" si="1"/>
        <v>1.2602847028988567E-2</v>
      </c>
      <c r="H16" s="18">
        <f t="shared" si="3"/>
        <v>3.7878768312019001E-2</v>
      </c>
      <c r="I16" s="6">
        <f t="shared" si="4"/>
        <v>9674.351755905509</v>
      </c>
    </row>
    <row r="17" spans="2:9" ht="17.100000000000001" customHeight="1">
      <c r="B17" s="38" t="s">
        <v>19</v>
      </c>
      <c r="C17" s="5">
        <v>4335</v>
      </c>
      <c r="D17" s="18">
        <f t="shared" si="0"/>
        <v>3.4056895048198164E-2</v>
      </c>
      <c r="E17" s="19">
        <f t="shared" si="2"/>
        <v>0.23039273452905637</v>
      </c>
      <c r="F17" s="27">
        <v>48.363573109999948</v>
      </c>
      <c r="G17" s="18">
        <f t="shared" si="1"/>
        <v>1.6536370502590499E-2</v>
      </c>
      <c r="H17" s="18">
        <f t="shared" si="3"/>
        <v>5.44151388146095E-2</v>
      </c>
      <c r="I17" s="6">
        <f t="shared" si="4"/>
        <v>11156.533589388684</v>
      </c>
    </row>
    <row r="18" spans="2:9" ht="17.100000000000001" customHeight="1">
      <c r="B18" s="38" t="s">
        <v>20</v>
      </c>
      <c r="C18" s="5">
        <v>7711</v>
      </c>
      <c r="D18" s="18">
        <f t="shared" si="0"/>
        <v>6.0579634998075213E-2</v>
      </c>
      <c r="E18" s="19">
        <f t="shared" si="2"/>
        <v>0.29097236952713157</v>
      </c>
      <c r="F18" s="27">
        <v>98.435526599999861</v>
      </c>
      <c r="G18" s="18">
        <f t="shared" si="1"/>
        <v>3.3656866807027397E-2</v>
      </c>
      <c r="H18" s="18">
        <f t="shared" si="3"/>
        <v>8.807200562163689E-2</v>
      </c>
      <c r="I18" s="6">
        <f t="shared" si="4"/>
        <v>12765.598054726996</v>
      </c>
    </row>
    <row r="19" spans="2:9" ht="17.100000000000001" customHeight="1">
      <c r="B19" s="38" t="s">
        <v>21</v>
      </c>
      <c r="C19" s="5">
        <v>9585</v>
      </c>
      <c r="D19" s="18">
        <f t="shared" si="0"/>
        <v>7.5302269674043701E-2</v>
      </c>
      <c r="E19" s="19">
        <f t="shared" si="2"/>
        <v>0.36627463920117526</v>
      </c>
      <c r="F19" s="27">
        <v>135.91305344</v>
      </c>
      <c r="G19" s="18">
        <f t="shared" si="1"/>
        <v>4.6471103421378793E-2</v>
      </c>
      <c r="H19" s="18">
        <f t="shared" si="3"/>
        <v>0.1345431090430157</v>
      </c>
      <c r="I19" s="6">
        <f t="shared" si="4"/>
        <v>14179.765617110068</v>
      </c>
    </row>
    <row r="20" spans="2:9" ht="17.100000000000001" customHeight="1">
      <c r="B20" s="39" t="s">
        <v>22</v>
      </c>
      <c r="C20" s="7">
        <v>8944</v>
      </c>
      <c r="D20" s="20">
        <f t="shared" si="0"/>
        <v>7.0266405838773791E-2</v>
      </c>
      <c r="E20" s="21">
        <f t="shared" si="2"/>
        <v>0.43654104503994906</v>
      </c>
      <c r="F20" s="28">
        <v>139.84282899000007</v>
      </c>
      <c r="G20" s="20">
        <f t="shared" si="1"/>
        <v>4.7814763955703256E-2</v>
      </c>
      <c r="H20" s="20">
        <f t="shared" si="3"/>
        <v>0.18235787299871895</v>
      </c>
      <c r="I20" s="8">
        <f t="shared" si="4"/>
        <v>15635.378912119864</v>
      </c>
    </row>
    <row r="21" spans="2:9" ht="17.100000000000001" customHeight="1">
      <c r="B21" s="40" t="s">
        <v>23</v>
      </c>
      <c r="C21" s="9">
        <v>7438</v>
      </c>
      <c r="D21" s="22">
        <f t="shared" si="0"/>
        <v>5.8434875517531251E-2</v>
      </c>
      <c r="E21" s="23">
        <f t="shared" si="2"/>
        <v>0.4949759205574803</v>
      </c>
      <c r="F21" s="29">
        <v>127.21785113000003</v>
      </c>
      <c r="G21" s="22">
        <f t="shared" si="1"/>
        <v>4.3498058260590007E-2</v>
      </c>
      <c r="H21" s="22">
        <f t="shared" si="3"/>
        <v>0.22585593125930895</v>
      </c>
      <c r="I21" s="6">
        <f t="shared" si="4"/>
        <v>17103.771326969618</v>
      </c>
    </row>
    <row r="22" spans="2:9" ht="17.100000000000001" customHeight="1">
      <c r="B22" s="38" t="s">
        <v>24</v>
      </c>
      <c r="C22" s="5">
        <v>6471</v>
      </c>
      <c r="D22" s="18">
        <f t="shared" si="0"/>
        <v>5.0837870324542178E-2</v>
      </c>
      <c r="E22" s="19">
        <f t="shared" si="2"/>
        <v>0.54581379088202242</v>
      </c>
      <c r="F22" s="27">
        <v>120.35034467999998</v>
      </c>
      <c r="G22" s="18">
        <f t="shared" si="1"/>
        <v>4.1149934997905556E-2</v>
      </c>
      <c r="H22" s="18">
        <f t="shared" si="3"/>
        <v>0.26700586625721451</v>
      </c>
      <c r="I22" s="6">
        <f t="shared" si="4"/>
        <v>18598.415187760776</v>
      </c>
    </row>
    <row r="23" spans="2:9" ht="17.100000000000001" customHeight="1">
      <c r="B23" s="38" t="s">
        <v>25</v>
      </c>
      <c r="C23" s="5">
        <v>5829</v>
      </c>
      <c r="D23" s="18">
        <f t="shared" si="0"/>
        <v>4.5794150227438782E-2</v>
      </c>
      <c r="E23" s="19">
        <f t="shared" si="2"/>
        <v>0.59160794110946124</v>
      </c>
      <c r="F23" s="27">
        <v>117.09070239999996</v>
      </c>
      <c r="G23" s="18">
        <f t="shared" si="1"/>
        <v>4.0035405012178678E-2</v>
      </c>
      <c r="H23" s="18">
        <f t="shared" si="3"/>
        <v>0.30704127126939318</v>
      </c>
      <c r="I23" s="6">
        <f t="shared" si="4"/>
        <v>20087.614067593062</v>
      </c>
    </row>
    <row r="24" spans="2:9" ht="17.100000000000001" customHeight="1">
      <c r="B24" s="38" t="s">
        <v>26</v>
      </c>
      <c r="C24" s="5">
        <v>5037</v>
      </c>
      <c r="D24" s="18">
        <f t="shared" si="0"/>
        <v>3.9571990855311226E-2</v>
      </c>
      <c r="E24" s="19">
        <f t="shared" si="2"/>
        <v>0.63117993196477251</v>
      </c>
      <c r="F24" s="27">
        <v>108.68349237000007</v>
      </c>
      <c r="G24" s="18">
        <f t="shared" si="1"/>
        <v>3.7160829561912211E-2</v>
      </c>
      <c r="H24" s="18">
        <f t="shared" si="3"/>
        <v>0.34420210083130537</v>
      </c>
      <c r="I24" s="6">
        <f t="shared" si="4"/>
        <v>21577.028463371065</v>
      </c>
    </row>
    <row r="25" spans="2:9" ht="17.100000000000001" customHeight="1">
      <c r="B25" s="38" t="s">
        <v>27</v>
      </c>
      <c r="C25" s="5">
        <v>4453</v>
      </c>
      <c r="D25" s="18">
        <f t="shared" si="0"/>
        <v>3.4983933944550502E-2</v>
      </c>
      <c r="E25" s="19">
        <f t="shared" si="2"/>
        <v>0.66616386590932297</v>
      </c>
      <c r="F25" s="27">
        <v>102.46192484999997</v>
      </c>
      <c r="G25" s="18">
        <f t="shared" si="1"/>
        <v>3.5033564370326689E-2</v>
      </c>
      <c r="H25" s="18">
        <f t="shared" si="3"/>
        <v>0.37923566520163204</v>
      </c>
      <c r="I25" s="6">
        <f t="shared" si="4"/>
        <v>23009.639535144841</v>
      </c>
    </row>
    <row r="26" spans="2:9" ht="17.100000000000001" customHeight="1">
      <c r="B26" s="39" t="s">
        <v>28</v>
      </c>
      <c r="C26" s="7">
        <v>4076</v>
      </c>
      <c r="D26" s="20">
        <f t="shared" si="0"/>
        <v>3.2022123233323117E-2</v>
      </c>
      <c r="E26" s="21">
        <f t="shared" si="2"/>
        <v>0.69818598914264607</v>
      </c>
      <c r="F26" s="30">
        <v>99.813021089999992</v>
      </c>
      <c r="G26" s="20">
        <f t="shared" si="1"/>
        <v>3.4127856806052292E-2</v>
      </c>
      <c r="H26" s="20">
        <f t="shared" si="3"/>
        <v>0.41336352200768434</v>
      </c>
      <c r="I26" s="6">
        <f t="shared" si="4"/>
        <v>24487.983584396465</v>
      </c>
    </row>
    <row r="27" spans="2:9" ht="17.100000000000001" customHeight="1">
      <c r="B27" s="40" t="s">
        <v>29</v>
      </c>
      <c r="C27" s="9">
        <v>3961</v>
      </c>
      <c r="D27" s="22">
        <f t="shared" si="0"/>
        <v>3.1118653122471265E-2</v>
      </c>
      <c r="E27" s="23">
        <f t="shared" si="2"/>
        <v>0.72930464226511738</v>
      </c>
      <c r="F27" s="31">
        <v>102.77012937000003</v>
      </c>
      <c r="G27" s="22">
        <f t="shared" si="1"/>
        <v>3.5138945007148169E-2</v>
      </c>
      <c r="H27" s="22">
        <f t="shared" si="3"/>
        <v>0.44850246701483248</v>
      </c>
      <c r="I27" s="10">
        <f t="shared" si="4"/>
        <v>25945.500977026011</v>
      </c>
    </row>
    <row r="28" spans="2:9" ht="17.100000000000001" customHeight="1">
      <c r="B28" s="38" t="s">
        <v>30</v>
      </c>
      <c r="C28" s="5">
        <v>3580</v>
      </c>
      <c r="D28" s="18">
        <f t="shared" si="0"/>
        <v>2.8125417363909905E-2</v>
      </c>
      <c r="E28" s="19">
        <f t="shared" si="2"/>
        <v>0.75743005962902732</v>
      </c>
      <c r="F28" s="32">
        <v>98.195409579999975</v>
      </c>
      <c r="G28" s="18">
        <f t="shared" si="1"/>
        <v>3.3574766504023211E-2</v>
      </c>
      <c r="H28" s="18">
        <f t="shared" si="3"/>
        <v>0.48207723351885567</v>
      </c>
      <c r="I28" s="6">
        <f t="shared" si="4"/>
        <v>27428.885357541891</v>
      </c>
    </row>
    <row r="29" spans="2:9" ht="17.100000000000001" customHeight="1">
      <c r="B29" s="38" t="s">
        <v>31</v>
      </c>
      <c r="C29" s="5">
        <v>3055</v>
      </c>
      <c r="D29" s="18">
        <f t="shared" si="0"/>
        <v>2.400087990132535E-2</v>
      </c>
      <c r="E29" s="19">
        <f t="shared" si="2"/>
        <v>0.7814309395303527</v>
      </c>
      <c r="F29" s="32">
        <v>88.283834030000065</v>
      </c>
      <c r="G29" s="18">
        <f t="shared" si="1"/>
        <v>3.0185821580817646E-2</v>
      </c>
      <c r="H29" s="18">
        <f t="shared" si="3"/>
        <v>0.51226305509967329</v>
      </c>
      <c r="I29" s="6">
        <f t="shared" si="4"/>
        <v>28898.145345335535</v>
      </c>
    </row>
    <row r="30" spans="2:9" ht="17.100000000000001" customHeight="1">
      <c r="B30" s="38" t="s">
        <v>32</v>
      </c>
      <c r="C30" s="5">
        <v>5221</v>
      </c>
      <c r="D30" s="18">
        <f t="shared" si="0"/>
        <v>4.1017543032674193E-2</v>
      </c>
      <c r="E30" s="19">
        <f t="shared" si="2"/>
        <v>0.82244848256302694</v>
      </c>
      <c r="F30" s="32">
        <v>162.13026250999997</v>
      </c>
      <c r="G30" s="18">
        <f t="shared" si="1"/>
        <v>5.5435236028771998E-2</v>
      </c>
      <c r="H30" s="18">
        <f t="shared" si="3"/>
        <v>0.56769829112844528</v>
      </c>
      <c r="I30" s="6">
        <f t="shared" si="4"/>
        <v>31053.488318329815</v>
      </c>
    </row>
    <row r="31" spans="2:9" ht="17.100000000000001" customHeight="1">
      <c r="B31" s="38" t="s">
        <v>33</v>
      </c>
      <c r="C31" s="5">
        <v>4462</v>
      </c>
      <c r="D31" s="18">
        <f t="shared" si="0"/>
        <v>3.5054640301051952E-2</v>
      </c>
      <c r="E31" s="19">
        <f t="shared" si="2"/>
        <v>0.85750312286407893</v>
      </c>
      <c r="F31" s="32">
        <v>151.31160552999995</v>
      </c>
      <c r="G31" s="18">
        <f t="shared" si="1"/>
        <v>5.1736143743865398E-2</v>
      </c>
      <c r="H31" s="18">
        <f t="shared" si="3"/>
        <v>0.61943443487231065</v>
      </c>
      <c r="I31" s="6">
        <f t="shared" si="4"/>
        <v>33911.162153742705</v>
      </c>
    </row>
    <row r="32" spans="2:9" ht="17.100000000000001" customHeight="1">
      <c r="B32" s="39" t="s">
        <v>34</v>
      </c>
      <c r="C32" s="7">
        <v>3211</v>
      </c>
      <c r="D32" s="20">
        <f t="shared" si="0"/>
        <v>2.5226456747350474E-2</v>
      </c>
      <c r="E32" s="21">
        <f t="shared" si="2"/>
        <v>0.88272957961142939</v>
      </c>
      <c r="F32" s="30">
        <v>118.28536398999991</v>
      </c>
      <c r="G32" s="20">
        <f t="shared" si="1"/>
        <v>4.0443881173204264E-2</v>
      </c>
      <c r="H32" s="20">
        <f t="shared" si="3"/>
        <v>0.65987831604551495</v>
      </c>
      <c r="I32" s="8">
        <f t="shared" si="4"/>
        <v>36837.547178449051</v>
      </c>
    </row>
    <row r="33" spans="2:9" ht="17.100000000000001" customHeight="1">
      <c r="B33" s="40" t="s">
        <v>35</v>
      </c>
      <c r="C33" s="9">
        <v>2393</v>
      </c>
      <c r="D33" s="22">
        <f t="shared" si="0"/>
        <v>1.8800034567552068E-2</v>
      </c>
      <c r="E33" s="23">
        <f t="shared" si="2"/>
        <v>0.90152961417898148</v>
      </c>
      <c r="F33" s="31">
        <v>94.709301000000011</v>
      </c>
      <c r="G33" s="22">
        <f t="shared" si="1"/>
        <v>3.2382803640567628E-2</v>
      </c>
      <c r="H33" s="22">
        <f t="shared" si="3"/>
        <v>0.69226111968608262</v>
      </c>
      <c r="I33" s="6">
        <f t="shared" si="4"/>
        <v>39577.643543669044</v>
      </c>
    </row>
    <row r="34" spans="2:9" ht="17.100000000000001" customHeight="1">
      <c r="B34" s="38" t="s">
        <v>36</v>
      </c>
      <c r="C34" s="5">
        <v>1856</v>
      </c>
      <c r="D34" s="18">
        <f t="shared" si="0"/>
        <v>1.4581221962965582E-2</v>
      </c>
      <c r="E34" s="19">
        <f t="shared" si="2"/>
        <v>0.9161108361419471</v>
      </c>
      <c r="F34" s="32">
        <v>79.108636280000027</v>
      </c>
      <c r="G34" s="18">
        <f t="shared" si="1"/>
        <v>2.7048657395627122E-2</v>
      </c>
      <c r="H34" s="18">
        <f t="shared" si="3"/>
        <v>0.71930977708170973</v>
      </c>
      <c r="I34" s="6">
        <f t="shared" si="4"/>
        <v>42623.187650862084</v>
      </c>
    </row>
    <row r="35" spans="2:9" ht="17.100000000000001" customHeight="1">
      <c r="B35" s="38" t="s">
        <v>37</v>
      </c>
      <c r="C35" s="5">
        <v>1475</v>
      </c>
      <c r="D35" s="18">
        <f t="shared" si="0"/>
        <v>1.1587986204404221E-2</v>
      </c>
      <c r="E35" s="19">
        <f t="shared" si="2"/>
        <v>0.92769882234635137</v>
      </c>
      <c r="F35" s="32">
        <v>66.696385119999988</v>
      </c>
      <c r="G35" s="18">
        <f t="shared" si="1"/>
        <v>2.2804686763305708E-2</v>
      </c>
      <c r="H35" s="18">
        <f t="shared" si="3"/>
        <v>0.74211446384501545</v>
      </c>
      <c r="I35" s="6">
        <f t="shared" si="4"/>
        <v>45217.888216949148</v>
      </c>
    </row>
    <row r="36" spans="2:9" ht="17.100000000000001" customHeight="1">
      <c r="B36" s="38" t="s">
        <v>38</v>
      </c>
      <c r="C36" s="5">
        <v>1202</v>
      </c>
      <c r="D36" s="18">
        <f t="shared" si="0"/>
        <v>9.443226723860252E-3</v>
      </c>
      <c r="E36" s="19">
        <f t="shared" si="2"/>
        <v>0.93714204907021159</v>
      </c>
      <c r="F36" s="32">
        <v>57.927116960000006</v>
      </c>
      <c r="G36" s="18">
        <f t="shared" si="1"/>
        <v>1.980631716392749E-2</v>
      </c>
      <c r="H36" s="18">
        <f t="shared" si="3"/>
        <v>0.76192078100894289</v>
      </c>
      <c r="I36" s="6">
        <f t="shared" si="4"/>
        <v>48192.277004991687</v>
      </c>
    </row>
    <row r="37" spans="2:9" ht="17.100000000000001" customHeight="1">
      <c r="B37" s="38" t="s">
        <v>39</v>
      </c>
      <c r="C37" s="5">
        <v>960</v>
      </c>
      <c r="D37" s="18">
        <f t="shared" si="0"/>
        <v>7.5420113601546114E-3</v>
      </c>
      <c r="E37" s="19">
        <f t="shared" si="2"/>
        <v>0.94468406043036623</v>
      </c>
      <c r="F37" s="32">
        <v>48.732139629999992</v>
      </c>
      <c r="G37" s="18">
        <f t="shared" si="1"/>
        <v>1.6662389986628806E-2</v>
      </c>
      <c r="H37" s="18">
        <f t="shared" si="3"/>
        <v>0.77858317099557173</v>
      </c>
      <c r="I37" s="6">
        <f t="shared" si="4"/>
        <v>50762.645447916664</v>
      </c>
    </row>
    <row r="38" spans="2:9" ht="17.100000000000001" customHeight="1">
      <c r="B38" s="39" t="s">
        <v>40</v>
      </c>
      <c r="C38" s="7">
        <v>847</v>
      </c>
      <c r="D38" s="20">
        <f t="shared" si="0"/>
        <v>6.6542537729697452E-3</v>
      </c>
      <c r="E38" s="21">
        <f t="shared" si="2"/>
        <v>0.95133831420333603</v>
      </c>
      <c r="F38" s="30">
        <v>45.835789299999973</v>
      </c>
      <c r="G38" s="20">
        <f t="shared" si="1"/>
        <v>1.5672076015135299E-2</v>
      </c>
      <c r="H38" s="20">
        <f t="shared" si="3"/>
        <v>0.79425524701070704</v>
      </c>
      <c r="I38" s="6">
        <f t="shared" si="4"/>
        <v>54115.453719008234</v>
      </c>
    </row>
    <row r="39" spans="2:9" ht="17.100000000000001" customHeight="1">
      <c r="B39" s="40" t="s">
        <v>41</v>
      </c>
      <c r="C39" s="9">
        <v>738</v>
      </c>
      <c r="D39" s="22">
        <f t="shared" si="0"/>
        <v>5.7979212331188577E-3</v>
      </c>
      <c r="E39" s="23">
        <f t="shared" si="2"/>
        <v>0.95713623543645487</v>
      </c>
      <c r="F39" s="31">
        <v>41.397710080000003</v>
      </c>
      <c r="G39" s="22">
        <f t="shared" si="1"/>
        <v>1.4154617366353355E-2</v>
      </c>
      <c r="H39" s="22">
        <f t="shared" si="3"/>
        <v>0.80840986437706042</v>
      </c>
      <c r="I39" s="10">
        <f t="shared" si="4"/>
        <v>56094.458102981036</v>
      </c>
    </row>
    <row r="40" spans="2:9" ht="17.100000000000001" customHeight="1">
      <c r="B40" s="38" t="s">
        <v>42</v>
      </c>
      <c r="C40" s="5">
        <v>1145</v>
      </c>
      <c r="D40" s="18">
        <f t="shared" si="0"/>
        <v>8.9954197993510725E-3</v>
      </c>
      <c r="E40" s="19">
        <f t="shared" si="2"/>
        <v>0.96613165523580591</v>
      </c>
      <c r="F40" s="32">
        <v>69.415684439999993</v>
      </c>
      <c r="G40" s="18">
        <f t="shared" si="1"/>
        <v>2.3734463828384979E-2</v>
      </c>
      <c r="H40" s="18">
        <f t="shared" si="3"/>
        <v>0.83214432820544537</v>
      </c>
      <c r="I40" s="6">
        <f t="shared" si="4"/>
        <v>60625.051912663752</v>
      </c>
    </row>
    <row r="41" spans="2:9" ht="17.100000000000001" customHeight="1">
      <c r="B41" s="38" t="s">
        <v>43</v>
      </c>
      <c r="C41" s="5">
        <v>854</v>
      </c>
      <c r="D41" s="18">
        <f t="shared" si="0"/>
        <v>6.7092476058042061E-3</v>
      </c>
      <c r="E41" s="19">
        <f t="shared" si="2"/>
        <v>0.97284090284161007</v>
      </c>
      <c r="F41" s="32">
        <v>56.326844880000003</v>
      </c>
      <c r="G41" s="18">
        <f t="shared" si="1"/>
        <v>1.925915552308587E-2</v>
      </c>
      <c r="H41" s="18">
        <f t="shared" si="3"/>
        <v>0.85140348372853125</v>
      </c>
      <c r="I41" s="6">
        <f t="shared" si="4"/>
        <v>65956.492833723663</v>
      </c>
    </row>
    <row r="42" spans="2:9" ht="17.100000000000001" customHeight="1">
      <c r="B42" s="38" t="s">
        <v>44</v>
      </c>
      <c r="C42" s="5">
        <v>607</v>
      </c>
      <c r="D42" s="18">
        <f t="shared" si="0"/>
        <v>4.768750932931093E-3</v>
      </c>
      <c r="E42" s="19">
        <f t="shared" si="2"/>
        <v>0.97760965377454112</v>
      </c>
      <c r="F42" s="32">
        <v>43.491267380000011</v>
      </c>
      <c r="G42" s="18">
        <f t="shared" si="1"/>
        <v>1.4870442045031716E-2</v>
      </c>
      <c r="H42" s="18">
        <f t="shared" si="3"/>
        <v>0.86627392577356299</v>
      </c>
      <c r="I42" s="6">
        <f t="shared" si="4"/>
        <v>71649.534398682066</v>
      </c>
    </row>
    <row r="43" spans="2:9" ht="17.100000000000001" customHeight="1">
      <c r="B43" s="38" t="s">
        <v>45</v>
      </c>
      <c r="C43" s="5">
        <v>482</v>
      </c>
      <c r="D43" s="18">
        <f t="shared" si="0"/>
        <v>3.7867182037442946E-3</v>
      </c>
      <c r="E43" s="19">
        <f t="shared" si="2"/>
        <v>0.98139637197828544</v>
      </c>
      <c r="F43" s="32">
        <v>37.332619669999993</v>
      </c>
      <c r="G43" s="18">
        <f t="shared" si="1"/>
        <v>1.2764690261641802E-2</v>
      </c>
      <c r="H43" s="18">
        <f t="shared" si="3"/>
        <v>0.87903861603520483</v>
      </c>
      <c r="I43" s="6">
        <f t="shared" si="4"/>
        <v>77453.567780082973</v>
      </c>
    </row>
    <row r="44" spans="2:9" ht="17.100000000000001" customHeight="1">
      <c r="B44" s="39" t="s">
        <v>46</v>
      </c>
      <c r="C44" s="7">
        <v>419</v>
      </c>
      <c r="D44" s="20">
        <f t="shared" si="0"/>
        <v>3.291773708234148E-3</v>
      </c>
      <c r="E44" s="21">
        <f t="shared" si="2"/>
        <v>0.98468814568651963</v>
      </c>
      <c r="F44" s="30">
        <v>34.33253002</v>
      </c>
      <c r="G44" s="20">
        <f t="shared" si="1"/>
        <v>1.1738905961533316E-2</v>
      </c>
      <c r="H44" s="20">
        <f t="shared" si="3"/>
        <v>0.8907775219967381</v>
      </c>
      <c r="I44" s="8">
        <f t="shared" si="4"/>
        <v>81939.212458233902</v>
      </c>
    </row>
    <row r="45" spans="2:9" ht="17.100000000000001" customHeight="1">
      <c r="B45" s="40" t="s">
        <v>47</v>
      </c>
      <c r="C45" s="9">
        <v>286</v>
      </c>
      <c r="D45" s="22">
        <f t="shared" si="0"/>
        <v>2.2468908843793945E-3</v>
      </c>
      <c r="E45" s="23">
        <f t="shared" si="2"/>
        <v>0.98693503657089898</v>
      </c>
      <c r="F45" s="31">
        <v>25.063770350000006</v>
      </c>
      <c r="G45" s="22">
        <f t="shared" si="1"/>
        <v>8.5697512827840536E-3</v>
      </c>
      <c r="H45" s="22">
        <f t="shared" si="3"/>
        <v>0.89934727327952213</v>
      </c>
      <c r="I45" s="10">
        <f t="shared" si="4"/>
        <v>87635.560664335688</v>
      </c>
    </row>
    <row r="46" spans="2:9" ht="17.100000000000001" customHeight="1">
      <c r="B46" s="38" t="s">
        <v>48</v>
      </c>
      <c r="C46" s="5">
        <v>692</v>
      </c>
      <c r="D46" s="18">
        <f t="shared" si="0"/>
        <v>5.4365331887781159E-3</v>
      </c>
      <c r="E46" s="19">
        <f t="shared" si="2"/>
        <v>0.99237156975967711</v>
      </c>
      <c r="F46" s="32">
        <v>68.637176669999988</v>
      </c>
      <c r="G46" s="18">
        <f t="shared" si="1"/>
        <v>2.346827810024233E-2</v>
      </c>
      <c r="H46" s="18">
        <f t="shared" si="3"/>
        <v>0.92281555137976445</v>
      </c>
      <c r="I46" s="6">
        <f t="shared" si="4"/>
        <v>99186.671488439286</v>
      </c>
    </row>
    <row r="47" spans="2:9" ht="17.100000000000001" customHeight="1">
      <c r="B47" s="38" t="s">
        <v>49</v>
      </c>
      <c r="C47" s="5">
        <v>333</v>
      </c>
      <c r="D47" s="18">
        <f t="shared" si="0"/>
        <v>2.6161351905536309E-3</v>
      </c>
      <c r="E47" s="19">
        <f t="shared" si="2"/>
        <v>0.9949877049502307</v>
      </c>
      <c r="F47" s="32">
        <v>39.746528959999999</v>
      </c>
      <c r="G47" s="18">
        <f t="shared" si="1"/>
        <v>1.3590049014360422E-2</v>
      </c>
      <c r="H47" s="18">
        <f t="shared" si="3"/>
        <v>0.9364056003941249</v>
      </c>
      <c r="I47" s="6">
        <f t="shared" si="4"/>
        <v>119358.94582582582</v>
      </c>
    </row>
    <row r="48" spans="2:9" ht="17.100000000000001" customHeight="1">
      <c r="B48" s="38" t="s">
        <v>50</v>
      </c>
      <c r="C48" s="5">
        <v>172</v>
      </c>
      <c r="D48" s="18">
        <f t="shared" si="0"/>
        <v>1.3512770353610345E-3</v>
      </c>
      <c r="E48" s="19">
        <f t="shared" si="2"/>
        <v>0.99633898198559179</v>
      </c>
      <c r="F48" s="32">
        <v>23.317672600000002</v>
      </c>
      <c r="G48" s="18">
        <f t="shared" si="1"/>
        <v>7.9727292376579155E-3</v>
      </c>
      <c r="H48" s="18">
        <f t="shared" si="3"/>
        <v>0.94437832963178281</v>
      </c>
      <c r="I48" s="6">
        <f t="shared" si="4"/>
        <v>135567.86395348838</v>
      </c>
    </row>
    <row r="49" spans="2:9" ht="17.100000000000001" customHeight="1">
      <c r="B49" s="38" t="s">
        <v>51</v>
      </c>
      <c r="C49" s="5">
        <v>114</v>
      </c>
      <c r="D49" s="18">
        <f t="shared" si="0"/>
        <v>8.9561384901836014E-4</v>
      </c>
      <c r="E49" s="19">
        <f t="shared" si="2"/>
        <v>0.99723459583461016</v>
      </c>
      <c r="F49" s="32">
        <v>17.534938520000004</v>
      </c>
      <c r="G49" s="18">
        <f t="shared" si="1"/>
        <v>5.9955090465991893E-3</v>
      </c>
      <c r="H49" s="18">
        <f t="shared" si="3"/>
        <v>0.95037383867838199</v>
      </c>
      <c r="I49" s="6">
        <f t="shared" si="4"/>
        <v>153815.25017543862</v>
      </c>
    </row>
    <row r="50" spans="2:9" ht="17.100000000000001" customHeight="1">
      <c r="B50" s="39" t="s">
        <v>52</v>
      </c>
      <c r="C50" s="7">
        <v>69</v>
      </c>
      <c r="D50" s="20">
        <f t="shared" si="0"/>
        <v>5.4208206651111264E-4</v>
      </c>
      <c r="E50" s="21">
        <f t="shared" si="2"/>
        <v>0.99777667790112123</v>
      </c>
      <c r="F50" s="30">
        <v>12.130710540000004</v>
      </c>
      <c r="G50" s="20">
        <f t="shared" si="1"/>
        <v>4.1477068597242017E-3</v>
      </c>
      <c r="H50" s="20">
        <f t="shared" si="3"/>
        <v>0.9545215455381062</v>
      </c>
      <c r="I50" s="8">
        <f t="shared" si="4"/>
        <v>175807.39913043485</v>
      </c>
    </row>
    <row r="51" spans="2:9" ht="17.100000000000001" customHeight="1">
      <c r="B51" s="38" t="s">
        <v>53</v>
      </c>
      <c r="C51" s="5">
        <v>58</v>
      </c>
      <c r="D51" s="18">
        <f t="shared" si="0"/>
        <v>4.5566318634267445E-4</v>
      </c>
      <c r="E51" s="19">
        <f t="shared" si="2"/>
        <v>0.99823234108746395</v>
      </c>
      <c r="F51" s="32">
        <v>10.871363199999999</v>
      </c>
      <c r="G51" s="18">
        <f t="shared" si="1"/>
        <v>3.717113484037781E-3</v>
      </c>
      <c r="H51" s="18">
        <f t="shared" si="3"/>
        <v>0.958238659022144</v>
      </c>
      <c r="I51" s="6">
        <f t="shared" si="4"/>
        <v>187437.29655172414</v>
      </c>
    </row>
    <row r="52" spans="2:9" ht="17.100000000000001" customHeight="1">
      <c r="B52" s="38" t="s">
        <v>54</v>
      </c>
      <c r="C52" s="5">
        <v>119</v>
      </c>
      <c r="D52" s="18">
        <f t="shared" si="0"/>
        <v>9.3489515818583199E-4</v>
      </c>
      <c r="E52" s="19">
        <f t="shared" si="2"/>
        <v>0.99916723624564974</v>
      </c>
      <c r="F52" s="32">
        <v>27.192024550000003</v>
      </c>
      <c r="G52" s="18">
        <f t="shared" si="1"/>
        <v>9.2974394520359133E-3</v>
      </c>
      <c r="H52" s="18">
        <f t="shared" si="3"/>
        <v>0.96753609847417987</v>
      </c>
      <c r="I52" s="6">
        <f t="shared" si="4"/>
        <v>228504.40798319332</v>
      </c>
    </row>
    <row r="53" spans="2:9" ht="17.100000000000001" customHeight="1">
      <c r="B53" s="38" t="s">
        <v>55</v>
      </c>
      <c r="C53" s="5">
        <v>36</v>
      </c>
      <c r="D53" s="18">
        <f t="shared" si="0"/>
        <v>2.8282542600579792E-4</v>
      </c>
      <c r="E53" s="19">
        <f t="shared" si="2"/>
        <v>0.99945006167165551</v>
      </c>
      <c r="F53" s="32">
        <v>10.275052250000002</v>
      </c>
      <c r="G53" s="18">
        <f t="shared" si="1"/>
        <v>3.5132241067677462E-3</v>
      </c>
      <c r="H53" s="18">
        <f t="shared" si="3"/>
        <v>0.97104932258094767</v>
      </c>
      <c r="I53" s="6">
        <f t="shared" si="4"/>
        <v>285418.11805555562</v>
      </c>
    </row>
    <row r="54" spans="2:9" ht="17.100000000000001" customHeight="1">
      <c r="B54" s="38" t="s">
        <v>56</v>
      </c>
      <c r="C54" s="5">
        <v>25</v>
      </c>
      <c r="D54" s="18">
        <f t="shared" si="0"/>
        <v>1.9640654583735968E-4</v>
      </c>
      <c r="E54" s="19">
        <f t="shared" si="2"/>
        <v>0.99964646821749292</v>
      </c>
      <c r="F54" s="32">
        <v>7.7677465999999997</v>
      </c>
      <c r="G54" s="18">
        <f t="shared" si="1"/>
        <v>2.6559314684149846E-3</v>
      </c>
      <c r="H54" s="18">
        <f t="shared" si="3"/>
        <v>0.9737052540493627</v>
      </c>
      <c r="I54" s="6">
        <f t="shared" si="4"/>
        <v>310709.864</v>
      </c>
    </row>
    <row r="55" spans="2:9" ht="17.100000000000001" customHeight="1" thickBot="1">
      <c r="B55" s="41" t="s">
        <v>57</v>
      </c>
      <c r="C55" s="11">
        <v>45</v>
      </c>
      <c r="D55" s="24">
        <f t="shared" si="0"/>
        <v>3.5353178250724739E-4</v>
      </c>
      <c r="E55" s="19">
        <f t="shared" si="2"/>
        <v>1.0000000000000002</v>
      </c>
      <c r="F55" s="33">
        <v>76.903687419999997</v>
      </c>
      <c r="G55" s="24">
        <f t="shared" si="1"/>
        <v>2.6294745950637421E-2</v>
      </c>
      <c r="H55" s="18">
        <f t="shared" si="3"/>
        <v>1.0000000000000002</v>
      </c>
      <c r="I55" s="6">
        <f t="shared" si="4"/>
        <v>1708970.8315555556</v>
      </c>
    </row>
    <row r="56" spans="2:9" ht="17.100000000000001" customHeight="1" thickTop="1" thickBot="1">
      <c r="B56" s="12" t="s">
        <v>8</v>
      </c>
      <c r="C56" s="13">
        <v>127287</v>
      </c>
      <c r="D56" s="36">
        <f t="shared" si="0"/>
        <v>1</v>
      </c>
      <c r="E56" s="25"/>
      <c r="F56" s="34">
        <v>2924.6788527399995</v>
      </c>
      <c r="G56" s="36">
        <f t="shared" si="1"/>
        <v>1</v>
      </c>
      <c r="H56" s="25"/>
      <c r="I56" s="14">
        <f>F56*10^6/C56</f>
        <v>22977.042846009404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2019-09-20T09:52:46Z</dcterms:modified>
</cp:coreProperties>
</file>