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2" sheetId="119" r:id="rId1"/>
  </sheets>
  <calcPr calcId="162913"/>
</workbook>
</file>

<file path=xl/calcChain.xml><?xml version="1.0" encoding="utf-8"?>
<calcChain xmlns="http://schemas.openxmlformats.org/spreadsheetml/2006/main">
  <c r="I9" i="119" l="1"/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<sst xmlns="http://schemas.openxmlformats.org/spreadsheetml/2006/main" count="70" uniqueCount="66">
  <si>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</si>
  <si>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</si>
  <si>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</si>
  <si>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</si>
  <si>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</si>
  <si>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</si>
  <si>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</si>
  <si>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</si>
  <si>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</si>
  <si>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</si>
  <si>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</si>
  <si>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</si>
  <si>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</si>
  <si>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</si>
  <si>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</si>
  <si>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</si>
  <si>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</si>
  <si>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</si>
  <si>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</si>
  <si>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</si>
  <si>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</si>
  <si>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</si>
  <si>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</si>
  <si>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</si>
  <si>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</si>
  <si>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</si>
  <si>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</si>
  <si>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</si>
  <si>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</si>
  <si>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</si>
  <si>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</si>
  <si>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</si>
  <si>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</si>
  <si>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</si>
  <si>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</si>
  <si>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</si>
  <si>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</si>
  <si>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</si>
  <si>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</si>
  <si>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</si>
  <si>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</si>
  <si>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</si>
  <si>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</si>
  <si>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</si>
  <si>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</si>
  <si>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</si>
  <si>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</si>
  <si>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</si>
  <si>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</si>
  <si>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</si>
  <si>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</si>
  <si>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</si>
  <si>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</si>
  <si>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</si>
  <si>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</si>
  <si>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</si>
  <si>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</si>
  <si>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</si>
  <si>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</si>
  <si>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</si>
  <si>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</si>
  <si>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</si>
  <si>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</si>
  <si>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</si>
  <si>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III.C.2. BASE IMPONIBLE DEL AHORRO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</si>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</sst>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624</v>
      </c>
      <c r="D9" s="15">
        <f t="shared" ref="D9:D56" si="0">C9/$C$56</f>
        <v>9.2966433753966723E-3</v>
      </c>
      <c r="E9" s="16">
        <f>D9</f>
        <v>9.2966433753966723E-3</v>
      </c>
      <c r="F9" s="26">
        <v>0.18462423</v>
      </c>
      <c r="G9" s="15">
        <f t="shared" ref="G9:G56" si="1">F9/$F$56</f>
        <v>1.6578685396144129E-3</v>
      </c>
      <c r="H9" s="15">
        <f>G9</f>
        <v>1.6578685396144129E-3</v>
      </c>
      <c r="I9" s="5">
        <f>F9*10^6/C9</f>
        <v>295.87216346153849</v>
      </c>
      <c r="J9" s="3"/>
    </row>
    <row r="10" spans="2:10" ht="17.100000000000001" customHeight="1">
      <c r="B10" s="36" t="s">
        <v>12</v>
      </c>
      <c r="C10" s="4">
        <v>2579</v>
      </c>
      <c r="D10" s="17">
        <f t="shared" si="0"/>
        <v>3.8423146258250024E-2</v>
      </c>
      <c r="E10" s="18">
        <f t="shared" ref="E10:E55" si="2">E9+D10</f>
        <v>4.7719789633646696E-2</v>
      </c>
      <c r="F10" s="27">
        <v>0.22185360000000001</v>
      </c>
      <c r="G10" s="17">
        <f t="shared" si="1"/>
        <v>1.9921767789644954E-3</v>
      </c>
      <c r="H10" s="17">
        <f t="shared" ref="H10:H55" si="3">H9+G10</f>
        <v>3.6500453185789082E-3</v>
      </c>
      <c r="I10" s="5">
        <f>F10*10^6/C10</f>
        <v>86.023109732454444</v>
      </c>
    </row>
    <row r="11" spans="2:10" ht="17.100000000000001" customHeight="1">
      <c r="B11" s="36" t="s">
        <v>13</v>
      </c>
      <c r="C11" s="4">
        <v>1245</v>
      </c>
      <c r="D11" s="17">
        <f t="shared" si="0"/>
        <v>1.8548591349950089E-2</v>
      </c>
      <c r="E11" s="18">
        <f t="shared" si="2"/>
        <v>6.6268380983596789E-2</v>
      </c>
      <c r="F11" s="27">
        <v>0.31295048000000009</v>
      </c>
      <c r="G11" s="17">
        <f t="shared" si="1"/>
        <v>2.8101986139589027E-3</v>
      </c>
      <c r="H11" s="17">
        <f t="shared" si="3"/>
        <v>6.4602439325378109E-3</v>
      </c>
      <c r="I11" s="5">
        <f>F11*10^6/C11</f>
        <v>251.36584738955833</v>
      </c>
    </row>
    <row r="12" spans="2:10" ht="17.100000000000001" customHeight="1">
      <c r="B12" s="36" t="s">
        <v>14</v>
      </c>
      <c r="C12" s="4">
        <v>1472</v>
      </c>
      <c r="D12" s="17">
        <f t="shared" si="0"/>
        <v>2.1930543347089583E-2</v>
      </c>
      <c r="E12" s="18">
        <f t="shared" si="2"/>
        <v>8.8198924330686379E-2</v>
      </c>
      <c r="F12" s="27">
        <v>0.30931973000000001</v>
      </c>
      <c r="G12" s="17">
        <f t="shared" si="1"/>
        <v>2.7775956007996595E-3</v>
      </c>
      <c r="H12" s="17">
        <f t="shared" si="3"/>
        <v>9.2378395333374708E-3</v>
      </c>
      <c r="I12" s="5">
        <f>F12*10^6/C12</f>
        <v>210.13568614130438</v>
      </c>
    </row>
    <row r="13" spans="2:10" ht="17.100000000000001" customHeight="1">
      <c r="B13" s="36" t="s">
        <v>15</v>
      </c>
      <c r="C13" s="4">
        <v>1505</v>
      </c>
      <c r="D13" s="17">
        <f t="shared" si="0"/>
        <v>2.242219275636537E-2</v>
      </c>
      <c r="E13" s="18">
        <f t="shared" si="2"/>
        <v>0.11062111708705175</v>
      </c>
      <c r="F13" s="27">
        <v>0.31534396999999986</v>
      </c>
      <c r="G13" s="17">
        <f t="shared" si="1"/>
        <v>2.831691414610699E-3</v>
      </c>
      <c r="H13" s="17">
        <f t="shared" si="3"/>
        <v>1.206953094794817E-2</v>
      </c>
      <c r="I13" s="5">
        <f t="shared" ref="I13:I55" si="4">F13*10^6/C13</f>
        <v>209.53087707641185</v>
      </c>
    </row>
    <row r="14" spans="2:10" ht="17.100000000000001" customHeight="1">
      <c r="B14" s="37" t="s">
        <v>16</v>
      </c>
      <c r="C14" s="6">
        <v>1165</v>
      </c>
      <c r="D14" s="19">
        <f t="shared" si="0"/>
        <v>1.7356713994130003E-2</v>
      </c>
      <c r="E14" s="20">
        <f t="shared" si="2"/>
        <v>0.12797783108118174</v>
      </c>
      <c r="F14" s="28">
        <v>0.27235384000000007</v>
      </c>
      <c r="G14" s="19">
        <f t="shared" si="1"/>
        <v>2.4456533304386841E-3</v>
      </c>
      <c r="H14" s="19">
        <f t="shared" si="3"/>
        <v>1.4515184278386854E-2</v>
      </c>
      <c r="I14" s="5">
        <f t="shared" si="4"/>
        <v>233.7801201716739</v>
      </c>
    </row>
    <row r="15" spans="2:10" ht="17.100000000000001" customHeight="1">
      <c r="B15" s="36" t="s">
        <v>17</v>
      </c>
      <c r="C15" s="4">
        <v>1340</v>
      </c>
      <c r="D15" s="17">
        <f t="shared" si="0"/>
        <v>1.9963945709986441E-2</v>
      </c>
      <c r="E15" s="18">
        <f t="shared" si="2"/>
        <v>0.14794177679116818</v>
      </c>
      <c r="F15" s="27">
        <v>0.39925923999999974</v>
      </c>
      <c r="G15" s="17">
        <f t="shared" si="1"/>
        <v>3.5852246108019513E-3</v>
      </c>
      <c r="H15" s="17">
        <f t="shared" si="3"/>
        <v>1.8100408889188804E-2</v>
      </c>
      <c r="I15" s="9">
        <f t="shared" si="4"/>
        <v>297.95465671641773</v>
      </c>
    </row>
    <row r="16" spans="2:10" ht="17.100000000000001" customHeight="1">
      <c r="B16" s="36" t="s">
        <v>18</v>
      </c>
      <c r="C16" s="4">
        <v>1538</v>
      </c>
      <c r="D16" s="17">
        <f t="shared" si="0"/>
        <v>2.2913842165641154E-2</v>
      </c>
      <c r="E16" s="18">
        <f t="shared" si="2"/>
        <v>0.17085561895680934</v>
      </c>
      <c r="F16" s="27">
        <v>0.39596032999999975</v>
      </c>
      <c r="G16" s="17">
        <f t="shared" si="1"/>
        <v>3.5556014183097235E-3</v>
      </c>
      <c r="H16" s="17">
        <f t="shared" si="3"/>
        <v>2.1656010307498526E-2</v>
      </c>
      <c r="I16" s="5">
        <f t="shared" si="4"/>
        <v>257.4514499349803</v>
      </c>
    </row>
    <row r="17" spans="2:9" ht="17.100000000000001" customHeight="1">
      <c r="B17" s="36" t="s">
        <v>19</v>
      </c>
      <c r="C17" s="4">
        <v>1777</v>
      </c>
      <c r="D17" s="17">
        <f t="shared" si="0"/>
        <v>2.6474575766153662E-2</v>
      </c>
      <c r="E17" s="18">
        <f t="shared" si="2"/>
        <v>0.19733019472296301</v>
      </c>
      <c r="F17" s="27">
        <v>0.46905897000000013</v>
      </c>
      <c r="G17" s="17">
        <f t="shared" si="1"/>
        <v>4.2120046192579436E-3</v>
      </c>
      <c r="H17" s="17">
        <f t="shared" si="3"/>
        <v>2.5868014926756472E-2</v>
      </c>
      <c r="I17" s="5">
        <f t="shared" si="4"/>
        <v>263.96115362971307</v>
      </c>
    </row>
    <row r="18" spans="2:9" ht="17.100000000000001" customHeight="1">
      <c r="B18" s="36" t="s">
        <v>20</v>
      </c>
      <c r="C18" s="4">
        <v>2986</v>
      </c>
      <c r="D18" s="17">
        <f t="shared" si="0"/>
        <v>4.4486822305984712E-2</v>
      </c>
      <c r="E18" s="18">
        <f t="shared" si="2"/>
        <v>0.24181701702894773</v>
      </c>
      <c r="F18" s="27">
        <v>0.66009616999999965</v>
      </c>
      <c r="G18" s="17">
        <f t="shared" si="1"/>
        <v>5.9274596479723524E-3</v>
      </c>
      <c r="H18" s="17">
        <f t="shared" si="3"/>
        <v>3.1795474574728824E-2</v>
      </c>
      <c r="I18" s="5">
        <f t="shared" si="4"/>
        <v>221.06368720696574</v>
      </c>
    </row>
    <row r="19" spans="2:9" ht="17.100000000000001" customHeight="1">
      <c r="B19" s="36" t="s">
        <v>21</v>
      </c>
      <c r="C19" s="4">
        <v>3839</v>
      </c>
      <c r="D19" s="17">
        <f t="shared" si="0"/>
        <v>5.7195214612416383E-2</v>
      </c>
      <c r="E19" s="18">
        <f t="shared" si="2"/>
        <v>0.29901223164136409</v>
      </c>
      <c r="F19" s="27">
        <v>0.72311157000000004</v>
      </c>
      <c r="G19" s="17">
        <f t="shared" si="1"/>
        <v>6.4933184692723455E-3</v>
      </c>
      <c r="H19" s="17">
        <f t="shared" si="3"/>
        <v>3.8288793044001172E-2</v>
      </c>
      <c r="I19" s="5">
        <f t="shared" si="4"/>
        <v>188.35935660328212</v>
      </c>
    </row>
    <row r="20" spans="2:9" ht="17.100000000000001" customHeight="1">
      <c r="B20" s="37" t="s">
        <v>22</v>
      </c>
      <c r="C20" s="6">
        <v>3766</v>
      </c>
      <c r="D20" s="19">
        <f t="shared" si="0"/>
        <v>5.6107626525230554E-2</v>
      </c>
      <c r="E20" s="20">
        <f t="shared" si="2"/>
        <v>0.35511985816659464</v>
      </c>
      <c r="F20" s="28">
        <v>0.8323836400000002</v>
      </c>
      <c r="G20" s="19">
        <f t="shared" si="1"/>
        <v>7.4745478946383666E-3</v>
      </c>
      <c r="H20" s="19">
        <f t="shared" si="3"/>
        <v>4.5763340938639541E-2</v>
      </c>
      <c r="I20" s="7">
        <f t="shared" si="4"/>
        <v>221.02592671269258</v>
      </c>
    </row>
    <row r="21" spans="2:9" ht="17.100000000000001" customHeight="1">
      <c r="B21" s="38" t="s">
        <v>23</v>
      </c>
      <c r="C21" s="8">
        <v>3386</v>
      </c>
      <c r="D21" s="21">
        <f t="shared" si="0"/>
        <v>5.0446209085085146E-2</v>
      </c>
      <c r="E21" s="22">
        <f t="shared" si="2"/>
        <v>0.40556606725167976</v>
      </c>
      <c r="F21" s="29">
        <v>0.96594514000000065</v>
      </c>
      <c r="G21" s="21">
        <f t="shared" si="1"/>
        <v>8.6738888963785558E-3</v>
      </c>
      <c r="H21" s="21">
        <f t="shared" si="3"/>
        <v>5.44372298350181E-2</v>
      </c>
      <c r="I21" s="5">
        <f t="shared" si="4"/>
        <v>285.27617838157136</v>
      </c>
    </row>
    <row r="22" spans="2:9" ht="17.100000000000001" customHeight="1">
      <c r="B22" s="36" t="s">
        <v>24</v>
      </c>
      <c r="C22" s="4">
        <v>3029</v>
      </c>
      <c r="D22" s="17">
        <f t="shared" si="0"/>
        <v>4.5127456384738009E-2</v>
      </c>
      <c r="E22" s="18">
        <f t="shared" si="2"/>
        <v>0.45069352363641779</v>
      </c>
      <c r="F22" s="27">
        <v>0.96616508999999962</v>
      </c>
      <c r="G22" s="17">
        <f t="shared" si="1"/>
        <v>8.6758639794176917E-3</v>
      </c>
      <c r="H22" s="17">
        <f t="shared" si="3"/>
        <v>6.3113093814435792E-2</v>
      </c>
      <c r="I22" s="5">
        <f t="shared" si="4"/>
        <v>318.97163750412665</v>
      </c>
    </row>
    <row r="23" spans="2:9" ht="17.100000000000001" customHeight="1">
      <c r="B23" s="36" t="s">
        <v>25</v>
      </c>
      <c r="C23" s="4">
        <v>2897</v>
      </c>
      <c r="D23" s="17">
        <f t="shared" si="0"/>
        <v>4.3160858747634867E-2</v>
      </c>
      <c r="E23" s="18">
        <f t="shared" si="2"/>
        <v>0.49385438238405266</v>
      </c>
      <c r="F23" s="27">
        <v>0.96396959999999976</v>
      </c>
      <c r="G23" s="17">
        <f t="shared" si="1"/>
        <v>8.6561491575872212E-3</v>
      </c>
      <c r="H23" s="17">
        <f t="shared" si="3"/>
        <v>7.1769242972023015E-2</v>
      </c>
      <c r="I23" s="5">
        <f t="shared" si="4"/>
        <v>332.74753192958224</v>
      </c>
    </row>
    <row r="24" spans="2:9" ht="17.100000000000001" customHeight="1">
      <c r="B24" s="36" t="s">
        <v>26</v>
      </c>
      <c r="C24" s="4">
        <v>2582</v>
      </c>
      <c r="D24" s="17">
        <f t="shared" si="0"/>
        <v>3.8467841659093283E-2</v>
      </c>
      <c r="E24" s="18">
        <f t="shared" si="2"/>
        <v>0.532322224043146</v>
      </c>
      <c r="F24" s="27">
        <v>0.79961480000000029</v>
      </c>
      <c r="G24" s="17">
        <f t="shared" si="1"/>
        <v>7.1802938364594468E-3</v>
      </c>
      <c r="H24" s="17">
        <f t="shared" si="3"/>
        <v>7.8949536808482462E-2</v>
      </c>
      <c r="I24" s="5">
        <f t="shared" si="4"/>
        <v>309.6881487219211</v>
      </c>
    </row>
    <row r="25" spans="2:9" ht="17.100000000000001" customHeight="1">
      <c r="B25" s="36" t="s">
        <v>27</v>
      </c>
      <c r="C25" s="4">
        <v>2390</v>
      </c>
      <c r="D25" s="17">
        <f t="shared" si="0"/>
        <v>3.560733600512507E-2</v>
      </c>
      <c r="E25" s="18">
        <f t="shared" si="2"/>
        <v>0.56792956004827111</v>
      </c>
      <c r="F25" s="27">
        <v>1.0596206399999999</v>
      </c>
      <c r="G25" s="17">
        <f t="shared" si="1"/>
        <v>9.5150659422226936E-3</v>
      </c>
      <c r="H25" s="17">
        <f t="shared" si="3"/>
        <v>8.8464602750705154E-2</v>
      </c>
      <c r="I25" s="5">
        <f t="shared" si="4"/>
        <v>443.35591631799161</v>
      </c>
    </row>
    <row r="26" spans="2:9" ht="17.100000000000001" customHeight="1">
      <c r="B26" s="37" t="s">
        <v>28</v>
      </c>
      <c r="C26" s="6">
        <v>2254</v>
      </c>
      <c r="D26" s="19">
        <f t="shared" si="0"/>
        <v>3.3581144500230926E-2</v>
      </c>
      <c r="E26" s="20">
        <f t="shared" si="2"/>
        <v>0.60151070454850208</v>
      </c>
      <c r="F26" s="30">
        <v>0.98345514000000056</v>
      </c>
      <c r="G26" s="19">
        <f t="shared" si="1"/>
        <v>8.8311232860827042E-3</v>
      </c>
      <c r="H26" s="19">
        <f t="shared" si="3"/>
        <v>9.7295726036787863E-2</v>
      </c>
      <c r="I26" s="5">
        <f t="shared" si="4"/>
        <v>436.31550133096744</v>
      </c>
    </row>
    <row r="27" spans="2:9" ht="17.100000000000001" customHeight="1">
      <c r="B27" s="38" t="s">
        <v>29</v>
      </c>
      <c r="C27" s="8">
        <v>2324</v>
      </c>
      <c r="D27" s="21">
        <f t="shared" si="0"/>
        <v>3.4624037186573503E-2</v>
      </c>
      <c r="E27" s="22">
        <f t="shared" si="2"/>
        <v>0.63613474173507556</v>
      </c>
      <c r="F27" s="31">
        <v>1.09223633</v>
      </c>
      <c r="G27" s="21">
        <f t="shared" si="1"/>
        <v>9.8079447607223921E-3</v>
      </c>
      <c r="H27" s="21">
        <f t="shared" si="3"/>
        <v>0.10710367079751025</v>
      </c>
      <c r="I27" s="9">
        <f t="shared" si="4"/>
        <v>469.98120912220315</v>
      </c>
    </row>
    <row r="28" spans="2:9" ht="17.100000000000001" customHeight="1">
      <c r="B28" s="36" t="s">
        <v>30</v>
      </c>
      <c r="C28" s="4">
        <v>2220</v>
      </c>
      <c r="D28" s="17">
        <f t="shared" si="0"/>
        <v>3.3074596624007392E-2</v>
      </c>
      <c r="E28" s="18">
        <f t="shared" si="2"/>
        <v>0.66920933835908292</v>
      </c>
      <c r="F28" s="32">
        <v>1.0982521699999996</v>
      </c>
      <c r="G28" s="17">
        <f t="shared" si="1"/>
        <v>9.8619651451288884E-3</v>
      </c>
      <c r="H28" s="17">
        <f t="shared" si="3"/>
        <v>0.11696563594263915</v>
      </c>
      <c r="I28" s="5">
        <f t="shared" si="4"/>
        <v>494.70818468468457</v>
      </c>
    </row>
    <row r="29" spans="2:9" ht="17.100000000000001" customHeight="1">
      <c r="B29" s="36" t="s">
        <v>31</v>
      </c>
      <c r="C29" s="4">
        <v>1876</v>
      </c>
      <c r="D29" s="17">
        <f t="shared" si="0"/>
        <v>2.7949523993981019E-2</v>
      </c>
      <c r="E29" s="18">
        <f t="shared" si="2"/>
        <v>0.6971588623530639</v>
      </c>
      <c r="F29" s="32">
        <v>1.0338700500000002</v>
      </c>
      <c r="G29" s="17">
        <f t="shared" si="1"/>
        <v>9.2838336005224252E-3</v>
      </c>
      <c r="H29" s="17">
        <f t="shared" si="3"/>
        <v>0.12624946954316157</v>
      </c>
      <c r="I29" s="5">
        <f t="shared" si="4"/>
        <v>551.10343816631143</v>
      </c>
    </row>
    <row r="30" spans="2:9" ht="17.100000000000001" customHeight="1">
      <c r="B30" s="36" t="s">
        <v>32</v>
      </c>
      <c r="C30" s="4">
        <v>3391</v>
      </c>
      <c r="D30" s="17">
        <f t="shared" si="0"/>
        <v>5.0520701419823899E-2</v>
      </c>
      <c r="E30" s="18">
        <f t="shared" si="2"/>
        <v>0.7476795637728878</v>
      </c>
      <c r="F30" s="32">
        <v>1.9934536299999994</v>
      </c>
      <c r="G30" s="17">
        <f t="shared" si="1"/>
        <v>1.7900597653716141E-2</v>
      </c>
      <c r="H30" s="17">
        <f t="shared" si="3"/>
        <v>0.14415006719687773</v>
      </c>
      <c r="I30" s="5">
        <f t="shared" si="4"/>
        <v>587.86600707755804</v>
      </c>
    </row>
    <row r="31" spans="2:9" ht="17.100000000000001" customHeight="1">
      <c r="B31" s="36" t="s">
        <v>33</v>
      </c>
      <c r="C31" s="4">
        <v>2965</v>
      </c>
      <c r="D31" s="17">
        <f t="shared" si="0"/>
        <v>4.4173954500081943E-2</v>
      </c>
      <c r="E31" s="18">
        <f t="shared" si="2"/>
        <v>0.79185351827296979</v>
      </c>
      <c r="F31" s="32">
        <v>2.3108193399999983</v>
      </c>
      <c r="G31" s="17">
        <f t="shared" si="1"/>
        <v>2.0750443668843134E-2</v>
      </c>
      <c r="H31" s="17">
        <f t="shared" si="3"/>
        <v>0.16490051086572086</v>
      </c>
      <c r="I31" s="5">
        <f t="shared" si="4"/>
        <v>779.36571332209053</v>
      </c>
    </row>
    <row r="32" spans="2:9" ht="17.100000000000001" customHeight="1">
      <c r="B32" s="37" t="s">
        <v>34</v>
      </c>
      <c r="C32" s="6">
        <v>2237</v>
      </c>
      <c r="D32" s="19">
        <f t="shared" si="0"/>
        <v>3.3327870562119159E-2</v>
      </c>
      <c r="E32" s="20">
        <f t="shared" si="2"/>
        <v>0.82518138883508896</v>
      </c>
      <c r="F32" s="30">
        <v>1.7818139200000005</v>
      </c>
      <c r="G32" s="19">
        <f t="shared" si="1"/>
        <v>1.6000138451031227E-2</v>
      </c>
      <c r="H32" s="19">
        <f t="shared" si="3"/>
        <v>0.18090064931675209</v>
      </c>
      <c r="I32" s="7">
        <f t="shared" si="4"/>
        <v>796.51940992400557</v>
      </c>
    </row>
    <row r="33" spans="2:9" ht="17.100000000000001" customHeight="1">
      <c r="B33" s="38" t="s">
        <v>35</v>
      </c>
      <c r="C33" s="8">
        <v>1737</v>
      </c>
      <c r="D33" s="21">
        <f t="shared" si="0"/>
        <v>2.587863708824362E-2</v>
      </c>
      <c r="E33" s="22">
        <f t="shared" si="2"/>
        <v>0.85106002592333263</v>
      </c>
      <c r="F33" s="31">
        <v>2.1052017999999997</v>
      </c>
      <c r="G33" s="21">
        <f t="shared" si="1"/>
        <v>1.890406169200886E-2</v>
      </c>
      <c r="H33" s="21">
        <f t="shared" si="3"/>
        <v>0.19980471100876096</v>
      </c>
      <c r="I33" s="5">
        <f t="shared" si="4"/>
        <v>1211.9757052389175</v>
      </c>
    </row>
    <row r="34" spans="2:9" ht="17.100000000000001" customHeight="1">
      <c r="B34" s="36" t="s">
        <v>36</v>
      </c>
      <c r="C34" s="4">
        <v>1356</v>
      </c>
      <c r="D34" s="17">
        <f t="shared" si="0"/>
        <v>2.0202321181150458E-2</v>
      </c>
      <c r="E34" s="18">
        <f t="shared" si="2"/>
        <v>0.87126234710448314</v>
      </c>
      <c r="F34" s="32">
        <v>1.4924076399999995</v>
      </c>
      <c r="G34" s="17">
        <f t="shared" si="1"/>
        <v>1.3401359478310034E-2</v>
      </c>
      <c r="H34" s="17">
        <f t="shared" si="3"/>
        <v>0.21320607048707099</v>
      </c>
      <c r="I34" s="5">
        <f t="shared" si="4"/>
        <v>1100.5956047197635</v>
      </c>
    </row>
    <row r="35" spans="2:9" ht="17.100000000000001" customHeight="1">
      <c r="B35" s="36" t="s">
        <v>37</v>
      </c>
      <c r="C35" s="4">
        <v>1105</v>
      </c>
      <c r="D35" s="17">
        <f t="shared" si="0"/>
        <v>1.646280597726494E-2</v>
      </c>
      <c r="E35" s="18">
        <f t="shared" si="2"/>
        <v>0.88772515308174804</v>
      </c>
      <c r="F35" s="32">
        <v>1.9239518200000003</v>
      </c>
      <c r="G35" s="17">
        <f t="shared" si="1"/>
        <v>1.7276492874807887E-2</v>
      </c>
      <c r="H35" s="17">
        <f t="shared" si="3"/>
        <v>0.23048256336187889</v>
      </c>
      <c r="I35" s="5">
        <f t="shared" si="4"/>
        <v>1741.1328687782809</v>
      </c>
    </row>
    <row r="36" spans="2:9" ht="17.100000000000001" customHeight="1">
      <c r="B36" s="36" t="s">
        <v>38</v>
      </c>
      <c r="C36" s="4">
        <v>914</v>
      </c>
      <c r="D36" s="17">
        <f t="shared" si="0"/>
        <v>1.3617198790244483E-2</v>
      </c>
      <c r="E36" s="18">
        <f t="shared" si="2"/>
        <v>0.90134235187199252</v>
      </c>
      <c r="F36" s="32">
        <v>1.5442839799999994</v>
      </c>
      <c r="G36" s="17">
        <f t="shared" si="1"/>
        <v>1.3867192982592438E-2</v>
      </c>
      <c r="H36" s="17">
        <f t="shared" si="3"/>
        <v>0.24434975634447131</v>
      </c>
      <c r="I36" s="5">
        <f t="shared" si="4"/>
        <v>1689.5885995623628</v>
      </c>
    </row>
    <row r="37" spans="2:9" ht="17.100000000000001" customHeight="1">
      <c r="B37" s="36" t="s">
        <v>39</v>
      </c>
      <c r="C37" s="4">
        <v>744</v>
      </c>
      <c r="D37" s="17">
        <f t="shared" si="0"/>
        <v>1.1084459409126802E-2</v>
      </c>
      <c r="E37" s="18">
        <f t="shared" si="2"/>
        <v>0.91242681128111935</v>
      </c>
      <c r="F37" s="32">
        <v>1.6228634299999998</v>
      </c>
      <c r="G37" s="17">
        <f t="shared" si="1"/>
        <v>1.4572812163862438E-2</v>
      </c>
      <c r="H37" s="17">
        <f t="shared" si="3"/>
        <v>0.25892256850833373</v>
      </c>
      <c r="I37" s="5">
        <f t="shared" si="4"/>
        <v>2181.2680510752684</v>
      </c>
    </row>
    <row r="38" spans="2:9" ht="17.100000000000001" customHeight="1">
      <c r="B38" s="37" t="s">
        <v>40</v>
      </c>
      <c r="C38" s="6">
        <v>676</v>
      </c>
      <c r="D38" s="19">
        <f t="shared" si="0"/>
        <v>1.0071363656679728E-2</v>
      </c>
      <c r="E38" s="20">
        <f t="shared" si="2"/>
        <v>0.92249817493779906</v>
      </c>
      <c r="F38" s="30">
        <v>1.1485142399999997</v>
      </c>
      <c r="G38" s="19">
        <f t="shared" si="1"/>
        <v>1.0313303003593606E-2</v>
      </c>
      <c r="H38" s="19">
        <f t="shared" si="3"/>
        <v>0.26923587151192735</v>
      </c>
      <c r="I38" s="5">
        <f t="shared" si="4"/>
        <v>1698.9855621301772</v>
      </c>
    </row>
    <row r="39" spans="2:9" ht="17.100000000000001" customHeight="1">
      <c r="B39" s="38" t="s">
        <v>41</v>
      </c>
      <c r="C39" s="8">
        <v>590</v>
      </c>
      <c r="D39" s="21">
        <f t="shared" si="0"/>
        <v>8.7900954991731346E-3</v>
      </c>
      <c r="E39" s="22">
        <f t="shared" si="2"/>
        <v>0.93128827043697215</v>
      </c>
      <c r="F39" s="31">
        <v>1.7578257700000002</v>
      </c>
      <c r="G39" s="21">
        <f t="shared" si="1"/>
        <v>1.57847322759666E-2</v>
      </c>
      <c r="H39" s="21">
        <f t="shared" si="3"/>
        <v>0.28502060378789396</v>
      </c>
      <c r="I39" s="9">
        <f t="shared" si="4"/>
        <v>2979.3657118644073</v>
      </c>
    </row>
    <row r="40" spans="2:9" ht="17.100000000000001" customHeight="1">
      <c r="B40" s="36" t="s">
        <v>42</v>
      </c>
      <c r="C40" s="4">
        <v>928</v>
      </c>
      <c r="D40" s="17">
        <f t="shared" si="0"/>
        <v>1.3825777327512999E-2</v>
      </c>
      <c r="E40" s="18">
        <f t="shared" si="2"/>
        <v>0.94511404776448515</v>
      </c>
      <c r="F40" s="32">
        <v>2.5138086200000003</v>
      </c>
      <c r="G40" s="17">
        <f t="shared" si="1"/>
        <v>2.2573224682965628E-2</v>
      </c>
      <c r="H40" s="17">
        <f t="shared" si="3"/>
        <v>0.30759382847085959</v>
      </c>
      <c r="I40" s="5">
        <f t="shared" si="4"/>
        <v>2708.8454956896553</v>
      </c>
    </row>
    <row r="41" spans="2:9" ht="17.100000000000001" customHeight="1">
      <c r="B41" s="36" t="s">
        <v>43</v>
      </c>
      <c r="C41" s="4">
        <v>690</v>
      </c>
      <c r="D41" s="17">
        <f t="shared" si="0"/>
        <v>1.0279942193948243E-2</v>
      </c>
      <c r="E41" s="18">
        <f t="shared" si="2"/>
        <v>0.95539398995843339</v>
      </c>
      <c r="F41" s="32">
        <v>2.3775171699999995</v>
      </c>
      <c r="G41" s="17">
        <f t="shared" si="1"/>
        <v>2.1349369573734126E-2</v>
      </c>
      <c r="H41" s="17">
        <f t="shared" si="3"/>
        <v>0.32894319804459371</v>
      </c>
      <c r="I41" s="5">
        <f t="shared" si="4"/>
        <v>3445.6770579710137</v>
      </c>
    </row>
    <row r="42" spans="2:9" ht="17.100000000000001" customHeight="1">
      <c r="B42" s="36" t="s">
        <v>44</v>
      </c>
      <c r="C42" s="4">
        <v>505</v>
      </c>
      <c r="D42" s="17">
        <f t="shared" si="0"/>
        <v>7.5237258086142938E-3</v>
      </c>
      <c r="E42" s="18">
        <f t="shared" si="2"/>
        <v>0.96291771576704766</v>
      </c>
      <c r="F42" s="32">
        <v>1.9327209199999997</v>
      </c>
      <c r="G42" s="17">
        <f t="shared" si="1"/>
        <v>1.7355236683303292E-2</v>
      </c>
      <c r="H42" s="17">
        <f t="shared" si="3"/>
        <v>0.34629843472789701</v>
      </c>
      <c r="I42" s="5">
        <f t="shared" si="4"/>
        <v>3827.1701386138607</v>
      </c>
    </row>
    <row r="43" spans="2:9" ht="17.100000000000001" customHeight="1">
      <c r="B43" s="36" t="s">
        <v>45</v>
      </c>
      <c r="C43" s="4">
        <v>391</v>
      </c>
      <c r="D43" s="17">
        <f t="shared" si="0"/>
        <v>5.8253005765706708E-3</v>
      </c>
      <c r="E43" s="18">
        <f t="shared" si="2"/>
        <v>0.96874301634361837</v>
      </c>
      <c r="F43" s="32">
        <v>1.6467389399999994</v>
      </c>
      <c r="G43" s="17">
        <f t="shared" si="1"/>
        <v>1.4787206866530928E-2</v>
      </c>
      <c r="H43" s="17">
        <f t="shared" si="3"/>
        <v>0.36108564159442791</v>
      </c>
      <c r="I43" s="5">
        <f t="shared" si="4"/>
        <v>4211.6085421994876</v>
      </c>
    </row>
    <row r="44" spans="2:9" ht="17.100000000000001" customHeight="1">
      <c r="B44" s="37" t="s">
        <v>46</v>
      </c>
      <c r="C44" s="6">
        <v>359</v>
      </c>
      <c r="D44" s="19">
        <f t="shared" si="0"/>
        <v>5.348549634242636E-3</v>
      </c>
      <c r="E44" s="20">
        <f t="shared" si="2"/>
        <v>0.97409156597786095</v>
      </c>
      <c r="F44" s="30">
        <v>2.1380447</v>
      </c>
      <c r="G44" s="19">
        <f t="shared" si="1"/>
        <v>1.9198980786104488E-2</v>
      </c>
      <c r="H44" s="19">
        <f t="shared" si="3"/>
        <v>0.3802846223805324</v>
      </c>
      <c r="I44" s="7">
        <f t="shared" si="4"/>
        <v>5955.5562674094708</v>
      </c>
    </row>
    <row r="45" spans="2:9" ht="17.100000000000001" customHeight="1">
      <c r="B45" s="38" t="s">
        <v>47</v>
      </c>
      <c r="C45" s="8">
        <v>246</v>
      </c>
      <c r="D45" s="21">
        <f t="shared" si="0"/>
        <v>3.665022869146765E-3</v>
      </c>
      <c r="E45" s="22">
        <f t="shared" si="2"/>
        <v>0.97775658884700767</v>
      </c>
      <c r="F45" s="31">
        <v>1.5068312600000002</v>
      </c>
      <c r="G45" s="21">
        <f t="shared" si="1"/>
        <v>1.3530879129253761E-2</v>
      </c>
      <c r="H45" s="21">
        <f t="shared" si="3"/>
        <v>0.39381550150978617</v>
      </c>
      <c r="I45" s="9">
        <f t="shared" si="4"/>
        <v>6125.3303252032529</v>
      </c>
    </row>
    <row r="46" spans="2:9" ht="17.100000000000001" customHeight="1">
      <c r="B46" s="36" t="s">
        <v>48</v>
      </c>
      <c r="C46" s="4">
        <v>594</v>
      </c>
      <c r="D46" s="17">
        <f t="shared" si="0"/>
        <v>8.8496893669641388E-3</v>
      </c>
      <c r="E46" s="18">
        <f t="shared" si="2"/>
        <v>0.98660627821397184</v>
      </c>
      <c r="F46" s="32">
        <v>5.4871537100000012</v>
      </c>
      <c r="G46" s="17">
        <f t="shared" si="1"/>
        <v>4.9272944877481739E-2</v>
      </c>
      <c r="H46" s="17">
        <f t="shared" si="3"/>
        <v>0.44308844638726791</v>
      </c>
      <c r="I46" s="5">
        <f t="shared" si="4"/>
        <v>9237.6325084175096</v>
      </c>
    </row>
    <row r="47" spans="2:9" ht="17.100000000000001" customHeight="1">
      <c r="B47" s="36" t="s">
        <v>49</v>
      </c>
      <c r="C47" s="4">
        <v>305</v>
      </c>
      <c r="D47" s="17">
        <f t="shared" si="0"/>
        <v>4.5440324190640785E-3</v>
      </c>
      <c r="E47" s="18">
        <f t="shared" si="2"/>
        <v>0.99115031063303594</v>
      </c>
      <c r="F47" s="32">
        <v>4.01696659</v>
      </c>
      <c r="G47" s="17">
        <f t="shared" si="1"/>
        <v>3.6071118803004287E-2</v>
      </c>
      <c r="H47" s="17">
        <f t="shared" si="3"/>
        <v>0.4791595651902722</v>
      </c>
      <c r="I47" s="5">
        <f t="shared" si="4"/>
        <v>13170.382262295081</v>
      </c>
    </row>
    <row r="48" spans="2:9" ht="17.100000000000001" customHeight="1">
      <c r="B48" s="36" t="s">
        <v>50</v>
      </c>
      <c r="C48" s="4">
        <v>159</v>
      </c>
      <c r="D48" s="17">
        <f t="shared" si="0"/>
        <v>2.3688562446924212E-3</v>
      </c>
      <c r="E48" s="18">
        <f t="shared" si="2"/>
        <v>0.99351916687772834</v>
      </c>
      <c r="F48" s="32">
        <v>3.2210813399999996</v>
      </c>
      <c r="G48" s="17">
        <f t="shared" si="1"/>
        <v>2.8924315173176542E-2</v>
      </c>
      <c r="H48" s="17">
        <f t="shared" si="3"/>
        <v>0.50808388036344876</v>
      </c>
      <c r="I48" s="5">
        <f t="shared" si="4"/>
        <v>20258.373207547167</v>
      </c>
    </row>
    <row r="49" spans="2:9" ht="17.100000000000001" customHeight="1">
      <c r="B49" s="36" t="s">
        <v>51</v>
      </c>
      <c r="C49" s="4">
        <v>107</v>
      </c>
      <c r="D49" s="17">
        <f t="shared" si="0"/>
        <v>1.5941359634093651E-3</v>
      </c>
      <c r="E49" s="18">
        <f t="shared" si="2"/>
        <v>0.99511330284113775</v>
      </c>
      <c r="F49" s="32">
        <v>2.9657257899999996</v>
      </c>
      <c r="G49" s="17">
        <f t="shared" si="1"/>
        <v>2.6631301234751801E-2</v>
      </c>
      <c r="H49" s="17">
        <f t="shared" si="3"/>
        <v>0.53471518159820053</v>
      </c>
      <c r="I49" s="5">
        <f t="shared" si="4"/>
        <v>27717.063457943921</v>
      </c>
    </row>
    <row r="50" spans="2:9" ht="17.100000000000001" customHeight="1">
      <c r="B50" s="37" t="s">
        <v>52</v>
      </c>
      <c r="C50" s="6">
        <v>66</v>
      </c>
      <c r="D50" s="19">
        <f t="shared" si="0"/>
        <v>9.83298818551571E-4</v>
      </c>
      <c r="E50" s="20">
        <f t="shared" si="2"/>
        <v>0.99609660165968927</v>
      </c>
      <c r="F50" s="30">
        <v>2.0902621999999997</v>
      </c>
      <c r="G50" s="19">
        <f t="shared" si="1"/>
        <v>1.876990870009429E-2</v>
      </c>
      <c r="H50" s="19">
        <f t="shared" si="3"/>
        <v>0.55348509029829485</v>
      </c>
      <c r="I50" s="7">
        <f t="shared" si="4"/>
        <v>31670.639393939389</v>
      </c>
    </row>
    <row r="51" spans="2:9" ht="17.100000000000001" customHeight="1">
      <c r="B51" s="36" t="s">
        <v>53</v>
      </c>
      <c r="C51" s="4">
        <v>54</v>
      </c>
      <c r="D51" s="17">
        <f t="shared" si="0"/>
        <v>8.0451721517855817E-4</v>
      </c>
      <c r="E51" s="18">
        <f t="shared" si="2"/>
        <v>0.99690111887486788</v>
      </c>
      <c r="F51" s="32">
        <v>2.2318961699999997</v>
      </c>
      <c r="G51" s="17">
        <f t="shared" si="1"/>
        <v>2.0041737988176857E-2</v>
      </c>
      <c r="H51" s="17">
        <f t="shared" si="3"/>
        <v>0.57352682828647172</v>
      </c>
      <c r="I51" s="5">
        <f t="shared" si="4"/>
        <v>41331.410555555551</v>
      </c>
    </row>
    <row r="52" spans="2:9" ht="17.100000000000001" customHeight="1">
      <c r="B52" s="36" t="s">
        <v>54</v>
      </c>
      <c r="C52" s="4">
        <v>106</v>
      </c>
      <c r="D52" s="17">
        <f t="shared" si="0"/>
        <v>1.5792374964616141E-3</v>
      </c>
      <c r="E52" s="18">
        <f t="shared" si="2"/>
        <v>0.99848035637132948</v>
      </c>
      <c r="F52" s="32">
        <v>7.0998852999999995</v>
      </c>
      <c r="G52" s="17">
        <f t="shared" si="1"/>
        <v>6.3754776248712522E-2</v>
      </c>
      <c r="H52" s="17">
        <f t="shared" si="3"/>
        <v>0.63728160453518423</v>
      </c>
      <c r="I52" s="5">
        <f t="shared" si="4"/>
        <v>66980.05</v>
      </c>
    </row>
    <row r="53" spans="2:9" ht="17.100000000000001" customHeight="1">
      <c r="B53" s="36" t="s">
        <v>55</v>
      </c>
      <c r="C53" s="4">
        <v>36</v>
      </c>
      <c r="D53" s="17">
        <f t="shared" si="0"/>
        <v>5.3634481011903871E-4</v>
      </c>
      <c r="E53" s="18">
        <f t="shared" si="2"/>
        <v>0.99901670118144847</v>
      </c>
      <c r="F53" s="32">
        <v>4.5838593200000002</v>
      </c>
      <c r="G53" s="17">
        <f t="shared" si="1"/>
        <v>4.1161640358073889E-2</v>
      </c>
      <c r="H53" s="17">
        <f t="shared" si="3"/>
        <v>0.67844324489325813</v>
      </c>
      <c r="I53" s="5">
        <f t="shared" si="4"/>
        <v>127329.42555555556</v>
      </c>
    </row>
    <row r="54" spans="2:9" ht="17.100000000000001" customHeight="1">
      <c r="B54" s="36" t="s">
        <v>56</v>
      </c>
      <c r="C54" s="4">
        <v>23</v>
      </c>
      <c r="D54" s="17">
        <f t="shared" si="0"/>
        <v>3.4266473979827473E-4</v>
      </c>
      <c r="E54" s="18">
        <f t="shared" si="2"/>
        <v>0.99935936592124675</v>
      </c>
      <c r="F54" s="32">
        <v>5.5510921900000012</v>
      </c>
      <c r="G54" s="17">
        <f t="shared" si="1"/>
        <v>4.9847092671965514E-2</v>
      </c>
      <c r="H54" s="17">
        <f t="shared" si="3"/>
        <v>0.72829033756522366</v>
      </c>
      <c r="I54" s="5">
        <f t="shared" si="4"/>
        <v>241351.83434782614</v>
      </c>
    </row>
    <row r="55" spans="2:9" ht="17.100000000000001" customHeight="1" thickBot="1">
      <c r="B55" s="39" t="s">
        <v>57</v>
      </c>
      <c r="C55" s="10">
        <v>43</v>
      </c>
      <c r="D55" s="23">
        <f t="shared" si="0"/>
        <v>6.4063407875329626E-4</v>
      </c>
      <c r="E55" s="18">
        <f t="shared" si="2"/>
        <v>1</v>
      </c>
      <c r="F55" s="33">
        <v>30.258241840000004</v>
      </c>
      <c r="G55" s="23">
        <f t="shared" si="1"/>
        <v>0.27170966243477646</v>
      </c>
      <c r="H55" s="17">
        <f t="shared" si="3"/>
        <v>1</v>
      </c>
      <c r="I55" s="5">
        <f t="shared" si="4"/>
        <v>703680.04279069777</v>
      </c>
    </row>
    <row r="56" spans="2:9" ht="17.100000000000001" customHeight="1" thickTop="1" thickBot="1">
      <c r="B56" s="11" t="s">
        <v>8</v>
      </c>
      <c r="C56" s="12">
        <v>67121</v>
      </c>
      <c r="D56" s="25">
        <f t="shared" si="0"/>
        <v>1</v>
      </c>
      <c r="E56" s="24"/>
      <c r="F56" s="34">
        <v>111.36240635999999</v>
      </c>
      <c r="G56" s="25">
        <f t="shared" si="1"/>
        <v>1</v>
      </c>
      <c r="H56" s="24"/>
      <c r="I56" s="13">
        <f>F56*10^6/C56</f>
        <v>1659.1291303764842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2019-09-20T09:53:51Z</dcterms:modified>
</cp:coreProperties>
</file>