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H10" i="40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<sst xmlns="http://schemas.openxmlformats.org/spreadsheetml/2006/main" count="70" uniqueCount="66">
  <si>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</si>
  <si>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</si>
  <si>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</si>
  <si>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</si>
  <si>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</si>
  <si>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</si>
  <si>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</si>
  <si>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</si>
  <si>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</si>
  <si>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</si>
  <si>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</si>
  <si>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</si>
  <si>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</si>
  <si>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</si>
  <si>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</si>
  <si>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</si>
  <si>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</si>
  <si>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</si>
  <si>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</si>
  <si>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</si>
  <si>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</si>
  <si>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</si>
  <si>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</si>
  <si>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</si>
  <si>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</si>
  <si>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</si>
  <si>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</si>
  <si>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</si>
  <si>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</si>
  <si>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</si>
  <si>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</si>
  <si>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</si>
  <si>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</si>
  <si>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</si>
  <si>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</si>
  <si>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</si>
  <si>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</si>
  <si>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</si>
  <si>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</si>
  <si>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</si>
  <si>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</si>
  <si>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</si>
  <si>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</si>
  <si>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</si>
  <si>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</si>
  <si>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</si>
  <si>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</si>
  <si>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</si>
  <si>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</si>
  <si>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</si>
  <si>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</si>
  <si>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</si>
  <si>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</si>
  <si>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</si>
  <si>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</si>
  <si>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</si>
  <si>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</si>
  <si>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</si>
  <si>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</si>
  <si>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</si>
  <si>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</si>
  <si>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</si>
  <si>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</si>
  <si>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</si>
  <si>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III.C.3. BASE LIQUIDABLE GENERAL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</si>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</sst>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1593</v>
      </c>
      <c r="D9" s="16">
        <f t="shared" ref="D9:D56" si="0">C9/$C$56</f>
        <v>1.2765139070300418E-2</v>
      </c>
      <c r="E9" s="17">
        <f>D9</f>
        <v>1.2765139070300418E-2</v>
      </c>
      <c r="F9" s="26">
        <v>-9.9744977000000006</v>
      </c>
      <c r="G9" s="16">
        <f t="shared" ref="G9:G56" si="1">F9/$F$56</f>
        <v>-3.6761525525607921E-3</v>
      </c>
      <c r="H9" s="16">
        <f>G9</f>
        <v>-3.6761525525607921E-3</v>
      </c>
      <c r="I9" s="3">
        <f>F9*10^6/C9</f>
        <v>-6261.4549278091654</v>
      </c>
      <c r="J9" s="4"/>
    </row>
    <row r="10" spans="2:10" ht="17.100000000000001" customHeight="1">
      <c r="B10" s="38" t="s">
        <v>12</v>
      </c>
      <c r="C10" s="5">
        <v>1924</v>
      </c>
      <c r="D10" s="18">
        <f t="shared" si="0"/>
        <v>1.5417531432051478E-2</v>
      </c>
      <c r="E10" s="19">
        <f>E9+D10</f>
        <v>2.8182670502351896E-2</v>
      </c>
      <c r="F10" s="27">
        <v>1.2998772999999999</v>
      </c>
      <c r="G10" s="18">
        <f t="shared" si="1"/>
        <v>4.7907648065434211E-4</v>
      </c>
      <c r="H10" s="18">
        <f>H9+G10</f>
        <v>-3.1970760719064501E-3</v>
      </c>
      <c r="I10" s="6">
        <f>F10*10^6/C10</f>
        <v>675.61190228690214</v>
      </c>
    </row>
    <row r="11" spans="2:10" ht="17.100000000000001" customHeight="1">
      <c r="B11" s="38" t="s">
        <v>13</v>
      </c>
      <c r="C11" s="5">
        <v>2433</v>
      </c>
      <c r="D11" s="18">
        <f t="shared" si="0"/>
        <v>1.9496285849366551E-2</v>
      </c>
      <c r="E11" s="19">
        <f t="shared" ref="E11:E55" si="2">E10+D11</f>
        <v>4.7678956351718448E-2</v>
      </c>
      <c r="F11" s="27">
        <v>3.9956833199999982</v>
      </c>
      <c r="G11" s="18">
        <f t="shared" si="1"/>
        <v>1.4726296880135199E-3</v>
      </c>
      <c r="H11" s="18">
        <f t="shared" ref="H11:H55" si="3">H10+G11</f>
        <v>-1.7244463838929302E-3</v>
      </c>
      <c r="I11" s="6">
        <f>F11*10^6/C11</f>
        <v>1642.2866091245369</v>
      </c>
    </row>
    <row r="12" spans="2:10" ht="17.100000000000001" customHeight="1">
      <c r="B12" s="38" t="s">
        <v>14</v>
      </c>
      <c r="C12" s="5">
        <v>3473</v>
      </c>
      <c r="D12" s="18">
        <f t="shared" si="0"/>
        <v>2.7830086623448432E-2</v>
      </c>
      <c r="E12" s="19">
        <f t="shared" si="2"/>
        <v>7.5509042975166876E-2</v>
      </c>
      <c r="F12" s="27">
        <v>9.5822365399999967</v>
      </c>
      <c r="G12" s="18">
        <f t="shared" si="1"/>
        <v>3.5315826796734114E-3</v>
      </c>
      <c r="H12" s="18">
        <f t="shared" si="3"/>
        <v>1.8071362957804813E-3</v>
      </c>
      <c r="I12" s="6">
        <f>F12*10^6/C12</f>
        <v>2759.0660927152312</v>
      </c>
    </row>
    <row r="13" spans="2:10" ht="17.100000000000001" customHeight="1">
      <c r="B13" s="38" t="s">
        <v>15</v>
      </c>
      <c r="C13" s="5">
        <v>3515</v>
      </c>
      <c r="D13" s="18">
        <f t="shared" si="0"/>
        <v>2.8166643962401736E-2</v>
      </c>
      <c r="E13" s="19">
        <f t="shared" si="2"/>
        <v>0.10367568693756861</v>
      </c>
      <c r="F13" s="27">
        <v>14.530953900000002</v>
      </c>
      <c r="G13" s="18">
        <f t="shared" si="1"/>
        <v>5.3554579766586343E-3</v>
      </c>
      <c r="H13" s="18">
        <f t="shared" si="3"/>
        <v>7.162594272439116E-3</v>
      </c>
      <c r="I13" s="6">
        <f t="shared" ref="I13:I55" si="4">F13*10^6/C13</f>
        <v>4133.9840398293036</v>
      </c>
    </row>
    <row r="14" spans="2:10" ht="17.100000000000001" customHeight="1">
      <c r="B14" s="39" t="s">
        <v>16</v>
      </c>
      <c r="C14" s="7">
        <v>2722</v>
      </c>
      <c r="D14" s="20">
        <f t="shared" si="0"/>
        <v>2.1812120872164303E-2</v>
      </c>
      <c r="E14" s="21">
        <f t="shared" si="2"/>
        <v>0.1254878078097329</v>
      </c>
      <c r="F14" s="28">
        <v>15.383020299999988</v>
      </c>
      <c r="G14" s="20">
        <f t="shared" si="1"/>
        <v>5.669491441352423E-3</v>
      </c>
      <c r="H14" s="20">
        <f t="shared" si="3"/>
        <v>1.283208571379154E-2</v>
      </c>
      <c r="I14" s="6">
        <f t="shared" si="4"/>
        <v>5651.3667523879458</v>
      </c>
    </row>
    <row r="15" spans="2:10" ht="17.100000000000001" customHeight="1">
      <c r="B15" s="38" t="s">
        <v>17</v>
      </c>
      <c r="C15" s="5">
        <v>3104</v>
      </c>
      <c r="D15" s="18">
        <f t="shared" si="0"/>
        <v>2.4873190002644378E-2</v>
      </c>
      <c r="E15" s="19">
        <f t="shared" si="2"/>
        <v>0.15036099781237727</v>
      </c>
      <c r="F15" s="27">
        <v>21.723374919999998</v>
      </c>
      <c r="G15" s="18">
        <f t="shared" si="1"/>
        <v>8.0062618253341298E-3</v>
      </c>
      <c r="H15" s="18">
        <f t="shared" si="3"/>
        <v>2.0838347539125668E-2</v>
      </c>
      <c r="I15" s="10">
        <f t="shared" si="4"/>
        <v>6998.5099613402053</v>
      </c>
    </row>
    <row r="16" spans="2:10" ht="17.100000000000001" customHeight="1">
      <c r="B16" s="38" t="s">
        <v>18</v>
      </c>
      <c r="C16" s="5">
        <v>3803</v>
      </c>
      <c r="D16" s="18">
        <f t="shared" si="0"/>
        <v>3.047446571522441E-2</v>
      </c>
      <c r="E16" s="19">
        <f t="shared" si="2"/>
        <v>0.18083546352760169</v>
      </c>
      <c r="F16" s="27">
        <v>31.779876229999999</v>
      </c>
      <c r="G16" s="18">
        <f t="shared" si="1"/>
        <v>1.1712637231144034E-2</v>
      </c>
      <c r="H16" s="18">
        <f t="shared" si="3"/>
        <v>3.25509847702697E-2</v>
      </c>
      <c r="I16" s="6">
        <f t="shared" si="4"/>
        <v>8356.5280646857736</v>
      </c>
    </row>
    <row r="17" spans="2:9" ht="17.100000000000001" customHeight="1">
      <c r="B17" s="38" t="s">
        <v>19</v>
      </c>
      <c r="C17" s="5">
        <v>4325</v>
      </c>
      <c r="D17" s="18">
        <f t="shared" si="0"/>
        <v>3.4657392642215512E-2</v>
      </c>
      <c r="E17" s="19">
        <f t="shared" si="2"/>
        <v>0.2154928561698172</v>
      </c>
      <c r="F17" s="27">
        <v>42.168923599999964</v>
      </c>
      <c r="G17" s="18">
        <f t="shared" si="1"/>
        <v>1.5541574201864909E-2</v>
      </c>
      <c r="H17" s="18">
        <f t="shared" si="3"/>
        <v>4.8092558972134609E-2</v>
      </c>
      <c r="I17" s="6">
        <f t="shared" si="4"/>
        <v>9750.0401387283146</v>
      </c>
    </row>
    <row r="18" spans="2:9" ht="17.100000000000001" customHeight="1">
      <c r="B18" s="38" t="s">
        <v>20</v>
      </c>
      <c r="C18" s="5">
        <v>7700</v>
      </c>
      <c r="D18" s="18">
        <f t="shared" si="0"/>
        <v>6.1702178808106224E-2</v>
      </c>
      <c r="E18" s="19">
        <f t="shared" si="2"/>
        <v>0.27719503497792342</v>
      </c>
      <c r="F18" s="27">
        <v>87.156637149999952</v>
      </c>
      <c r="G18" s="18">
        <f t="shared" si="1"/>
        <v>3.2122027972555152E-2</v>
      </c>
      <c r="H18" s="18">
        <f t="shared" si="3"/>
        <v>8.0214586944689761E-2</v>
      </c>
      <c r="I18" s="6">
        <f t="shared" si="4"/>
        <v>11319.043785714279</v>
      </c>
    </row>
    <row r="19" spans="2:9" ht="17.100000000000001" customHeight="1">
      <c r="B19" s="38" t="s">
        <v>21</v>
      </c>
      <c r="C19" s="5">
        <v>9581</v>
      </c>
      <c r="D19" s="18">
        <f t="shared" si="0"/>
        <v>7.6775139631229311E-2</v>
      </c>
      <c r="E19" s="19">
        <f t="shared" si="2"/>
        <v>0.3539701746091527</v>
      </c>
      <c r="F19" s="27">
        <v>121.53239464999994</v>
      </c>
      <c r="G19" s="18">
        <f t="shared" si="1"/>
        <v>4.4791390629266757E-2</v>
      </c>
      <c r="H19" s="18">
        <f t="shared" si="3"/>
        <v>0.12500597757395651</v>
      </c>
      <c r="I19" s="6">
        <f t="shared" si="4"/>
        <v>12684.729636781123</v>
      </c>
    </row>
    <row r="20" spans="2:9" ht="17.100000000000001" customHeight="1">
      <c r="B20" s="39" t="s">
        <v>22</v>
      </c>
      <c r="C20" s="7">
        <v>8939</v>
      </c>
      <c r="D20" s="20">
        <f t="shared" si="0"/>
        <v>7.1630620307228776E-2</v>
      </c>
      <c r="E20" s="21">
        <f t="shared" si="2"/>
        <v>0.42560079491638148</v>
      </c>
      <c r="F20" s="28">
        <v>126.14645691000008</v>
      </c>
      <c r="G20" s="20">
        <f t="shared" si="1"/>
        <v>4.6491927063775529E-2</v>
      </c>
      <c r="H20" s="20">
        <f t="shared" si="3"/>
        <v>0.17149790463773204</v>
      </c>
      <c r="I20" s="8">
        <f t="shared" si="4"/>
        <v>14111.920450833437</v>
      </c>
    </row>
    <row r="21" spans="2:9" ht="17.100000000000001" customHeight="1">
      <c r="B21" s="40" t="s">
        <v>23</v>
      </c>
      <c r="C21" s="9">
        <v>7433</v>
      </c>
      <c r="D21" s="22">
        <f t="shared" si="0"/>
        <v>5.9562635724760206E-2</v>
      </c>
      <c r="E21" s="23">
        <f t="shared" si="2"/>
        <v>0.4851634306411417</v>
      </c>
      <c r="F21" s="29">
        <v>115.50752</v>
      </c>
      <c r="G21" s="22">
        <f t="shared" si="1"/>
        <v>4.2570892014739417E-2</v>
      </c>
      <c r="H21" s="22">
        <f t="shared" si="3"/>
        <v>0.21406879665247147</v>
      </c>
      <c r="I21" s="6">
        <f t="shared" si="4"/>
        <v>15539.825104264764</v>
      </c>
    </row>
    <row r="22" spans="2:9" ht="17.100000000000001" customHeight="1">
      <c r="B22" s="38" t="s">
        <v>24</v>
      </c>
      <c r="C22" s="5">
        <v>6469</v>
      </c>
      <c r="D22" s="18">
        <f t="shared" si="0"/>
        <v>5.1837843468784305E-2</v>
      </c>
      <c r="E22" s="19">
        <f t="shared" si="2"/>
        <v>0.53700127410992604</v>
      </c>
      <c r="F22" s="27">
        <v>110.02601207999999</v>
      </c>
      <c r="G22" s="18">
        <f t="shared" si="1"/>
        <v>4.05506540099735E-2</v>
      </c>
      <c r="H22" s="18">
        <f t="shared" si="3"/>
        <v>0.25461945066244496</v>
      </c>
      <c r="I22" s="6">
        <f t="shared" si="4"/>
        <v>17008.194787447825</v>
      </c>
    </row>
    <row r="23" spans="2:9" ht="17.100000000000001" customHeight="1">
      <c r="B23" s="38" t="s">
        <v>25</v>
      </c>
      <c r="C23" s="5">
        <v>5827</v>
      </c>
      <c r="D23" s="18">
        <f t="shared" si="0"/>
        <v>4.6693324144783763E-2</v>
      </c>
      <c r="E23" s="19">
        <f t="shared" si="2"/>
        <v>0.58369459825470982</v>
      </c>
      <c r="F23" s="27">
        <v>107.81688044000001</v>
      </c>
      <c r="G23" s="18">
        <f t="shared" si="1"/>
        <v>3.9736467154496184E-2</v>
      </c>
      <c r="H23" s="18">
        <f t="shared" si="3"/>
        <v>0.29435591781694115</v>
      </c>
      <c r="I23" s="6">
        <f t="shared" si="4"/>
        <v>18502.982742406042</v>
      </c>
    </row>
    <row r="24" spans="2:9" ht="17.100000000000001" customHeight="1">
      <c r="B24" s="38" t="s">
        <v>26</v>
      </c>
      <c r="C24" s="5">
        <v>5036</v>
      </c>
      <c r="D24" s="18">
        <f t="shared" si="0"/>
        <v>4.035482759449649E-2</v>
      </c>
      <c r="E24" s="19">
        <f t="shared" si="2"/>
        <v>0.62404942584920631</v>
      </c>
      <c r="F24" s="27">
        <v>100.49618630000006</v>
      </c>
      <c r="G24" s="18">
        <f t="shared" si="1"/>
        <v>3.7038387586110735E-2</v>
      </c>
      <c r="H24" s="18">
        <f t="shared" si="3"/>
        <v>0.33139430540305187</v>
      </c>
      <c r="I24" s="6">
        <f t="shared" si="4"/>
        <v>19955.557247815737</v>
      </c>
    </row>
    <row r="25" spans="2:9" ht="17.100000000000001" customHeight="1">
      <c r="B25" s="38" t="s">
        <v>27</v>
      </c>
      <c r="C25" s="5">
        <v>4451</v>
      </c>
      <c r="D25" s="18">
        <f t="shared" si="0"/>
        <v>3.5667064659075431E-2</v>
      </c>
      <c r="E25" s="19">
        <f t="shared" si="2"/>
        <v>0.65971649050828174</v>
      </c>
      <c r="F25" s="27">
        <v>95.191116530000031</v>
      </c>
      <c r="G25" s="18">
        <f t="shared" si="1"/>
        <v>3.5083176771184318E-2</v>
      </c>
      <c r="H25" s="18">
        <f t="shared" si="3"/>
        <v>0.3664774821742362</v>
      </c>
      <c r="I25" s="6">
        <f t="shared" si="4"/>
        <v>21386.456196360374</v>
      </c>
    </row>
    <row r="26" spans="2:9" ht="17.100000000000001" customHeight="1">
      <c r="B26" s="39" t="s">
        <v>28</v>
      </c>
      <c r="C26" s="7">
        <v>4075</v>
      </c>
      <c r="D26" s="20">
        <f t="shared" si="0"/>
        <v>3.265407514844583E-2</v>
      </c>
      <c r="E26" s="21">
        <f t="shared" si="2"/>
        <v>0.69237056565672761</v>
      </c>
      <c r="F26" s="30">
        <v>93.270455909999995</v>
      </c>
      <c r="G26" s="20">
        <f t="shared" si="1"/>
        <v>3.4375307397389573E-2</v>
      </c>
      <c r="H26" s="20">
        <f t="shared" si="3"/>
        <v>0.40085278957162579</v>
      </c>
      <c r="I26" s="6">
        <f t="shared" si="4"/>
        <v>22888.45543803681</v>
      </c>
    </row>
    <row r="27" spans="2:9" ht="17.100000000000001" customHeight="1">
      <c r="B27" s="40" t="s">
        <v>29</v>
      </c>
      <c r="C27" s="9">
        <v>3960</v>
      </c>
      <c r="D27" s="22">
        <f t="shared" si="0"/>
        <v>3.173254910131177E-2</v>
      </c>
      <c r="E27" s="23">
        <f t="shared" si="2"/>
        <v>0.72410311475803935</v>
      </c>
      <c r="F27" s="31">
        <v>96.402695450000039</v>
      </c>
      <c r="G27" s="22">
        <f t="shared" si="1"/>
        <v>3.5529710428652286E-2</v>
      </c>
      <c r="H27" s="22">
        <f t="shared" si="3"/>
        <v>0.43638250000027806</v>
      </c>
      <c r="I27" s="10">
        <f t="shared" si="4"/>
        <v>24344.115012626269</v>
      </c>
    </row>
    <row r="28" spans="2:9" ht="17.100000000000001" customHeight="1">
      <c r="B28" s="38" t="s">
        <v>30</v>
      </c>
      <c r="C28" s="5">
        <v>3579</v>
      </c>
      <c r="D28" s="18">
        <f t="shared" si="0"/>
        <v>2.8679493240806778E-2</v>
      </c>
      <c r="E28" s="19">
        <f t="shared" si="2"/>
        <v>0.75278260799884611</v>
      </c>
      <c r="F28" s="32">
        <v>92.347873579999984</v>
      </c>
      <c r="G28" s="18">
        <f t="shared" si="1"/>
        <v>3.4035284923137357E-2</v>
      </c>
      <c r="H28" s="18">
        <f t="shared" si="3"/>
        <v>0.47041778492341541</v>
      </c>
      <c r="I28" s="6">
        <f t="shared" si="4"/>
        <v>25802.702872310696</v>
      </c>
    </row>
    <row r="29" spans="2:9" ht="17.100000000000001" customHeight="1">
      <c r="B29" s="38" t="s">
        <v>31</v>
      </c>
      <c r="C29" s="5">
        <v>3054</v>
      </c>
      <c r="D29" s="18">
        <f t="shared" si="0"/>
        <v>2.4472526503890441E-2</v>
      </c>
      <c r="E29" s="19">
        <f t="shared" si="2"/>
        <v>0.77725513450273653</v>
      </c>
      <c r="F29" s="32">
        <v>83.317770830000043</v>
      </c>
      <c r="G29" s="18">
        <f t="shared" si="1"/>
        <v>3.0707193998388484E-2</v>
      </c>
      <c r="H29" s="18">
        <f t="shared" si="3"/>
        <v>0.50112497892180385</v>
      </c>
      <c r="I29" s="6">
        <f t="shared" si="4"/>
        <v>27281.522865094972</v>
      </c>
    </row>
    <row r="30" spans="2:9" ht="17.100000000000001" customHeight="1">
      <c r="B30" s="38" t="s">
        <v>32</v>
      </c>
      <c r="C30" s="5">
        <v>5219</v>
      </c>
      <c r="D30" s="18">
        <f t="shared" si="0"/>
        <v>4.1821255999935893E-2</v>
      </c>
      <c r="E30" s="19">
        <f t="shared" si="2"/>
        <v>0.81907639050267245</v>
      </c>
      <c r="F30" s="32">
        <v>153.11905367</v>
      </c>
      <c r="G30" s="18">
        <f t="shared" si="1"/>
        <v>5.6432816661500997E-2</v>
      </c>
      <c r="H30" s="18">
        <f t="shared" si="3"/>
        <v>0.55755779558330487</v>
      </c>
      <c r="I30" s="6">
        <f t="shared" si="4"/>
        <v>29338.772498562939</v>
      </c>
    </row>
    <row r="31" spans="2:9" ht="17.100000000000001" customHeight="1">
      <c r="B31" s="38" t="s">
        <v>33</v>
      </c>
      <c r="C31" s="5">
        <v>4459</v>
      </c>
      <c r="D31" s="18">
        <f t="shared" si="0"/>
        <v>3.5731170818876057E-2</v>
      </c>
      <c r="E31" s="19">
        <f t="shared" si="2"/>
        <v>0.85480756132154845</v>
      </c>
      <c r="F31" s="32">
        <v>143.14135899999985</v>
      </c>
      <c r="G31" s="18">
        <f t="shared" si="1"/>
        <v>5.2755485849164126E-2</v>
      </c>
      <c r="H31" s="18">
        <f t="shared" si="3"/>
        <v>0.61031328143246899</v>
      </c>
      <c r="I31" s="6">
        <f t="shared" si="4"/>
        <v>32101.67279659113</v>
      </c>
    </row>
    <row r="32" spans="2:9" ht="17.100000000000001" customHeight="1">
      <c r="B32" s="39" t="s">
        <v>34</v>
      </c>
      <c r="C32" s="7">
        <v>3210</v>
      </c>
      <c r="D32" s="20">
        <f t="shared" si="0"/>
        <v>2.5722596620002723E-2</v>
      </c>
      <c r="E32" s="21">
        <f t="shared" si="2"/>
        <v>0.88053015794155121</v>
      </c>
      <c r="F32" s="30">
        <v>111.68235014999993</v>
      </c>
      <c r="G32" s="20">
        <f t="shared" si="1"/>
        <v>4.1161105945205681E-2</v>
      </c>
      <c r="H32" s="20">
        <f t="shared" si="3"/>
        <v>0.65147438737767471</v>
      </c>
      <c r="I32" s="8">
        <f t="shared" si="4"/>
        <v>34792.009392523345</v>
      </c>
    </row>
    <row r="33" spans="2:9" ht="17.100000000000001" customHeight="1">
      <c r="B33" s="40" t="s">
        <v>35</v>
      </c>
      <c r="C33" s="9">
        <v>2392</v>
      </c>
      <c r="D33" s="22">
        <f t="shared" si="0"/>
        <v>1.9167741780388322E-2</v>
      </c>
      <c r="E33" s="23">
        <f t="shared" si="2"/>
        <v>0.89969789972193948</v>
      </c>
      <c r="F33" s="31">
        <v>89.546789459999957</v>
      </c>
      <c r="G33" s="22">
        <f t="shared" si="1"/>
        <v>3.3002930929243952E-2</v>
      </c>
      <c r="H33" s="22">
        <f t="shared" si="3"/>
        <v>0.68447731830691871</v>
      </c>
      <c r="I33" s="6">
        <f t="shared" si="4"/>
        <v>37435.948770902993</v>
      </c>
    </row>
    <row r="34" spans="2:9" ht="17.100000000000001" customHeight="1">
      <c r="B34" s="38" t="s">
        <v>36</v>
      </c>
      <c r="C34" s="5">
        <v>1855</v>
      </c>
      <c r="D34" s="18">
        <f t="shared" si="0"/>
        <v>1.4864615803771046E-2</v>
      </c>
      <c r="E34" s="19">
        <f t="shared" si="2"/>
        <v>0.91456251552571055</v>
      </c>
      <c r="F34" s="32">
        <v>74.748155139999966</v>
      </c>
      <c r="G34" s="18">
        <f t="shared" si="1"/>
        <v>2.7548817953722216E-2</v>
      </c>
      <c r="H34" s="18">
        <f t="shared" si="3"/>
        <v>0.71202613626064093</v>
      </c>
      <c r="I34" s="6">
        <f t="shared" si="4"/>
        <v>40295.501423180576</v>
      </c>
    </row>
    <row r="35" spans="2:9" ht="17.100000000000001" customHeight="1">
      <c r="B35" s="38" t="s">
        <v>37</v>
      </c>
      <c r="C35" s="5">
        <v>1473</v>
      </c>
      <c r="D35" s="18">
        <f t="shared" si="0"/>
        <v>1.180354667329097E-2</v>
      </c>
      <c r="E35" s="19">
        <f t="shared" si="2"/>
        <v>0.92636606219900153</v>
      </c>
      <c r="F35" s="32">
        <v>63.008297710000001</v>
      </c>
      <c r="G35" s="18">
        <f t="shared" si="1"/>
        <v>2.3222032971056458E-2</v>
      </c>
      <c r="H35" s="18">
        <f t="shared" si="3"/>
        <v>0.73524816923169733</v>
      </c>
      <c r="I35" s="6">
        <f t="shared" si="4"/>
        <v>42775.490638153431</v>
      </c>
    </row>
    <row r="36" spans="2:9" ht="17.100000000000001" customHeight="1">
      <c r="B36" s="38" t="s">
        <v>38</v>
      </c>
      <c r="C36" s="5">
        <v>1202</v>
      </c>
      <c r="D36" s="18">
        <f t="shared" si="0"/>
        <v>9.6319505100446335E-3</v>
      </c>
      <c r="E36" s="19">
        <f t="shared" si="2"/>
        <v>0.93599801270904615</v>
      </c>
      <c r="F36" s="32">
        <v>54.815948650000003</v>
      </c>
      <c r="G36" s="18">
        <f t="shared" si="1"/>
        <v>2.0202700487939238E-2</v>
      </c>
      <c r="H36" s="18">
        <f t="shared" si="3"/>
        <v>0.7554508697196366</v>
      </c>
      <c r="I36" s="6">
        <f t="shared" si="4"/>
        <v>45603.950623960074</v>
      </c>
    </row>
    <row r="37" spans="2:9" ht="17.100000000000001" customHeight="1">
      <c r="B37" s="38" t="s">
        <v>39</v>
      </c>
      <c r="C37" s="5">
        <v>959</v>
      </c>
      <c r="D37" s="18">
        <f t="shared" si="0"/>
        <v>7.6847259061005027E-3</v>
      </c>
      <c r="E37" s="19">
        <f t="shared" si="2"/>
        <v>0.94368273861514662</v>
      </c>
      <c r="F37" s="32">
        <v>45.923075160000003</v>
      </c>
      <c r="G37" s="18">
        <f t="shared" si="1"/>
        <v>1.6925186114472222E-2</v>
      </c>
      <c r="H37" s="18">
        <f t="shared" si="3"/>
        <v>0.77237605583410884</v>
      </c>
      <c r="I37" s="6">
        <f t="shared" si="4"/>
        <v>47886.418310740359</v>
      </c>
    </row>
    <row r="38" spans="2:9" ht="17.100000000000001" customHeight="1">
      <c r="B38" s="39" t="s">
        <v>40</v>
      </c>
      <c r="C38" s="7">
        <v>847</v>
      </c>
      <c r="D38" s="20">
        <f t="shared" si="0"/>
        <v>6.7872396688916847E-3</v>
      </c>
      <c r="E38" s="21">
        <f t="shared" si="2"/>
        <v>0.95046997828403834</v>
      </c>
      <c r="F38" s="30">
        <v>43.173631809999975</v>
      </c>
      <c r="G38" s="20">
        <f t="shared" si="1"/>
        <v>1.5911864592605119E-2</v>
      </c>
      <c r="H38" s="20">
        <f t="shared" si="3"/>
        <v>0.78828792042671392</v>
      </c>
      <c r="I38" s="6">
        <f t="shared" si="4"/>
        <v>50972.410637544242</v>
      </c>
    </row>
    <row r="39" spans="2:9" ht="17.100000000000001" customHeight="1">
      <c r="B39" s="40" t="s">
        <v>41</v>
      </c>
      <c r="C39" s="9">
        <v>736</v>
      </c>
      <c r="D39" s="22">
        <f t="shared" si="0"/>
        <v>5.8977667016579458E-3</v>
      </c>
      <c r="E39" s="23">
        <f t="shared" si="2"/>
        <v>0.95636774498569632</v>
      </c>
      <c r="F39" s="31">
        <v>39.029381749999999</v>
      </c>
      <c r="G39" s="22">
        <f t="shared" si="1"/>
        <v>1.4384479866603416E-2</v>
      </c>
      <c r="H39" s="22">
        <f t="shared" si="3"/>
        <v>0.80267240029331732</v>
      </c>
      <c r="I39" s="10">
        <f t="shared" si="4"/>
        <v>53029.051290760872</v>
      </c>
    </row>
    <row r="40" spans="2:9" ht="17.100000000000001" customHeight="1">
      <c r="B40" s="38" t="s">
        <v>42</v>
      </c>
      <c r="C40" s="5">
        <v>1144</v>
      </c>
      <c r="D40" s="18">
        <f t="shared" si="0"/>
        <v>9.1671808514900682E-3</v>
      </c>
      <c r="E40" s="19">
        <f t="shared" si="2"/>
        <v>0.96553492583718636</v>
      </c>
      <c r="F40" s="32">
        <v>65.413621849999998</v>
      </c>
      <c r="G40" s="18">
        <f t="shared" si="1"/>
        <v>2.4108527583912711E-2</v>
      </c>
      <c r="H40" s="18">
        <f t="shared" si="3"/>
        <v>0.82678092787723001</v>
      </c>
      <c r="I40" s="6">
        <f t="shared" si="4"/>
        <v>57179.739379370629</v>
      </c>
    </row>
    <row r="41" spans="2:9" ht="17.100000000000001" customHeight="1">
      <c r="B41" s="38" t="s">
        <v>43</v>
      </c>
      <c r="C41" s="5">
        <v>852</v>
      </c>
      <c r="D41" s="18">
        <f t="shared" si="0"/>
        <v>6.8273060187670782E-3</v>
      </c>
      <c r="E41" s="19">
        <f t="shared" si="2"/>
        <v>0.9723622318559535</v>
      </c>
      <c r="F41" s="32">
        <v>53.233527119999991</v>
      </c>
      <c r="G41" s="18">
        <f t="shared" si="1"/>
        <v>1.9619490874613375E-2</v>
      </c>
      <c r="H41" s="18">
        <f t="shared" si="3"/>
        <v>0.84640041875184335</v>
      </c>
      <c r="I41" s="6">
        <f t="shared" si="4"/>
        <v>62480.665633802804</v>
      </c>
    </row>
    <row r="42" spans="2:9" ht="17.100000000000001" customHeight="1">
      <c r="B42" s="38" t="s">
        <v>44</v>
      </c>
      <c r="C42" s="5">
        <v>607</v>
      </c>
      <c r="D42" s="18">
        <f t="shared" si="0"/>
        <v>4.8640548748727893E-3</v>
      </c>
      <c r="E42" s="19">
        <f t="shared" si="2"/>
        <v>0.97722628673082623</v>
      </c>
      <c r="F42" s="32">
        <v>41.263173210000005</v>
      </c>
      <c r="G42" s="18">
        <f t="shared" si="1"/>
        <v>1.5207755225879655E-2</v>
      </c>
      <c r="H42" s="18">
        <f t="shared" si="3"/>
        <v>0.86160817397772305</v>
      </c>
      <c r="I42" s="6">
        <f t="shared" si="4"/>
        <v>67978.868550247134</v>
      </c>
    </row>
    <row r="43" spans="2:9" ht="17.100000000000001" customHeight="1">
      <c r="B43" s="38" t="s">
        <v>45</v>
      </c>
      <c r="C43" s="5">
        <v>481</v>
      </c>
      <c r="D43" s="18">
        <f t="shared" si="0"/>
        <v>3.8543828580128695E-3</v>
      </c>
      <c r="E43" s="19">
        <f t="shared" si="2"/>
        <v>0.9810806695888391</v>
      </c>
      <c r="F43" s="32">
        <v>35.355963509999988</v>
      </c>
      <c r="G43" s="18">
        <f t="shared" si="1"/>
        <v>1.3030622635316531E-2</v>
      </c>
      <c r="H43" s="18">
        <f t="shared" si="3"/>
        <v>0.87463879661303956</v>
      </c>
      <c r="I43" s="6">
        <f t="shared" si="4"/>
        <v>73505.121642411628</v>
      </c>
    </row>
    <row r="44" spans="2:9" ht="17.100000000000001" customHeight="1">
      <c r="B44" s="39" t="s">
        <v>46</v>
      </c>
      <c r="C44" s="7">
        <v>419</v>
      </c>
      <c r="D44" s="20">
        <f t="shared" si="0"/>
        <v>3.357560119557988E-3</v>
      </c>
      <c r="E44" s="21">
        <f t="shared" si="2"/>
        <v>0.98443822970839712</v>
      </c>
      <c r="F44" s="30">
        <v>32.4601902</v>
      </c>
      <c r="G44" s="20">
        <f t="shared" si="1"/>
        <v>1.1963370452262354E-2</v>
      </c>
      <c r="H44" s="20">
        <f t="shared" si="3"/>
        <v>0.88660216706530193</v>
      </c>
      <c r="I44" s="8">
        <f t="shared" si="4"/>
        <v>77470.62100238663</v>
      </c>
    </row>
    <row r="45" spans="2:9" ht="17.100000000000001" customHeight="1">
      <c r="B45" s="40" t="s">
        <v>47</v>
      </c>
      <c r="C45" s="9">
        <v>284</v>
      </c>
      <c r="D45" s="22">
        <f t="shared" si="0"/>
        <v>2.2757686729223594E-3</v>
      </c>
      <c r="E45" s="23">
        <f t="shared" si="2"/>
        <v>0.98671399838131946</v>
      </c>
      <c r="F45" s="31">
        <v>23.688274459999999</v>
      </c>
      <c r="G45" s="22">
        <f t="shared" si="1"/>
        <v>8.7304356811761675E-3</v>
      </c>
      <c r="H45" s="22">
        <f t="shared" si="3"/>
        <v>0.89533260274647808</v>
      </c>
      <c r="I45" s="10">
        <f t="shared" si="4"/>
        <v>83409.417112676048</v>
      </c>
    </row>
    <row r="46" spans="2:9" ht="17.100000000000001" customHeight="1">
      <c r="B46" s="38" t="s">
        <v>48</v>
      </c>
      <c r="C46" s="5">
        <v>692</v>
      </c>
      <c r="D46" s="18">
        <f t="shared" si="0"/>
        <v>5.5451828227544818E-3</v>
      </c>
      <c r="E46" s="19">
        <f t="shared" si="2"/>
        <v>0.99225918120407397</v>
      </c>
      <c r="F46" s="32">
        <v>65.194959269999984</v>
      </c>
      <c r="G46" s="18">
        <f t="shared" si="1"/>
        <v>2.402793836270144E-2</v>
      </c>
      <c r="H46" s="18">
        <f t="shared" si="3"/>
        <v>0.91936054110917953</v>
      </c>
      <c r="I46" s="6">
        <f t="shared" si="4"/>
        <v>94212.368887283214</v>
      </c>
    </row>
    <row r="47" spans="2:9" ht="17.100000000000001" customHeight="1">
      <c r="B47" s="38" t="s">
        <v>49</v>
      </c>
      <c r="C47" s="5">
        <v>332</v>
      </c>
      <c r="D47" s="18">
        <f t="shared" si="0"/>
        <v>2.6604056317261386E-3</v>
      </c>
      <c r="E47" s="19">
        <f t="shared" si="2"/>
        <v>0.99491958683580006</v>
      </c>
      <c r="F47" s="32">
        <v>37.93531930999999</v>
      </c>
      <c r="G47" s="18">
        <f t="shared" si="1"/>
        <v>1.398125751371572E-2</v>
      </c>
      <c r="H47" s="18">
        <f t="shared" si="3"/>
        <v>0.93334179862289524</v>
      </c>
      <c r="I47" s="6">
        <f t="shared" si="4"/>
        <v>114263.00996987948</v>
      </c>
    </row>
    <row r="48" spans="2:9" ht="17.100000000000001" customHeight="1">
      <c r="B48" s="38" t="s">
        <v>50</v>
      </c>
      <c r="C48" s="5">
        <v>170</v>
      </c>
      <c r="D48" s="18">
        <f t="shared" si="0"/>
        <v>1.3622558957633842E-3</v>
      </c>
      <c r="E48" s="19">
        <f t="shared" si="2"/>
        <v>0.99628184273156339</v>
      </c>
      <c r="F48" s="32">
        <v>22.109285120000003</v>
      </c>
      <c r="G48" s="18">
        <f t="shared" si="1"/>
        <v>8.1484910191700517E-3</v>
      </c>
      <c r="H48" s="18">
        <f t="shared" si="3"/>
        <v>0.94149028964206527</v>
      </c>
      <c r="I48" s="6">
        <f t="shared" si="4"/>
        <v>130054.61835294118</v>
      </c>
    </row>
    <row r="49" spans="2:9" ht="17.100000000000001" customHeight="1">
      <c r="B49" s="38" t="s">
        <v>51</v>
      </c>
      <c r="C49" s="5">
        <v>114</v>
      </c>
      <c r="D49" s="18">
        <f t="shared" si="0"/>
        <v>9.1351277715897531E-4</v>
      </c>
      <c r="E49" s="19">
        <f t="shared" si="2"/>
        <v>0.9971953555087224</v>
      </c>
      <c r="F49" s="32">
        <v>16.882087760000001</v>
      </c>
      <c r="G49" s="18">
        <f t="shared" si="1"/>
        <v>6.2219804824336471E-3</v>
      </c>
      <c r="H49" s="18">
        <f t="shared" si="3"/>
        <v>0.94771227012449888</v>
      </c>
      <c r="I49" s="6">
        <f t="shared" si="4"/>
        <v>148088.48912280702</v>
      </c>
    </row>
    <row r="50" spans="2:9" ht="17.100000000000001" customHeight="1">
      <c r="B50" s="39" t="s">
        <v>52</v>
      </c>
      <c r="C50" s="7">
        <v>69</v>
      </c>
      <c r="D50" s="20">
        <f t="shared" si="0"/>
        <v>5.5291562828043241E-4</v>
      </c>
      <c r="E50" s="21">
        <f t="shared" si="2"/>
        <v>0.99774827113700282</v>
      </c>
      <c r="F50" s="30">
        <v>11.647156610000001</v>
      </c>
      <c r="G50" s="20">
        <f t="shared" si="1"/>
        <v>4.2926196175198678E-3</v>
      </c>
      <c r="H50" s="20">
        <f t="shared" si="3"/>
        <v>0.9520048897420188</v>
      </c>
      <c r="I50" s="8">
        <f t="shared" si="4"/>
        <v>168799.37115942032</v>
      </c>
    </row>
    <row r="51" spans="2:9" ht="17.100000000000001" customHeight="1">
      <c r="B51" s="38" t="s">
        <v>53</v>
      </c>
      <c r="C51" s="5">
        <v>57</v>
      </c>
      <c r="D51" s="18">
        <f t="shared" si="0"/>
        <v>4.5675638857948765E-4</v>
      </c>
      <c r="E51" s="19">
        <f t="shared" si="2"/>
        <v>0.99820502752558227</v>
      </c>
      <c r="F51" s="32">
        <v>10.30043468</v>
      </c>
      <c r="G51" s="18">
        <f t="shared" si="1"/>
        <v>3.7962783069635381E-3</v>
      </c>
      <c r="H51" s="18">
        <f t="shared" si="3"/>
        <v>0.9558011680489823</v>
      </c>
      <c r="I51" s="6">
        <f t="shared" si="4"/>
        <v>180709.38035087718</v>
      </c>
    </row>
    <row r="52" spans="2:9" ht="17.100000000000001" customHeight="1">
      <c r="B52" s="38" t="s">
        <v>54</v>
      </c>
      <c r="C52" s="5">
        <v>119</v>
      </c>
      <c r="D52" s="18">
        <f t="shared" si="0"/>
        <v>9.5357912703436889E-4</v>
      </c>
      <c r="E52" s="19">
        <f t="shared" si="2"/>
        <v>0.99915860665261669</v>
      </c>
      <c r="F52" s="32">
        <v>26.270895600000003</v>
      </c>
      <c r="G52" s="18">
        <f t="shared" si="1"/>
        <v>9.6822740174673742E-3</v>
      </c>
      <c r="H52" s="18">
        <f t="shared" si="3"/>
        <v>0.96548344206644965</v>
      </c>
      <c r="I52" s="6">
        <f t="shared" si="4"/>
        <v>220763.82857142857</v>
      </c>
    </row>
    <row r="53" spans="2:9" ht="17.100000000000001" customHeight="1">
      <c r="B53" s="38" t="s">
        <v>55</v>
      </c>
      <c r="C53" s="5">
        <v>36</v>
      </c>
      <c r="D53" s="18">
        <f t="shared" si="0"/>
        <v>2.8847771910283428E-4</v>
      </c>
      <c r="E53" s="19">
        <f t="shared" si="2"/>
        <v>0.99944708437171947</v>
      </c>
      <c r="F53" s="32">
        <v>9.9109717700000015</v>
      </c>
      <c r="G53" s="18">
        <f t="shared" si="1"/>
        <v>3.6527397435405146E-3</v>
      </c>
      <c r="H53" s="18">
        <f t="shared" si="3"/>
        <v>0.96913618180999017</v>
      </c>
      <c r="I53" s="6">
        <f t="shared" si="4"/>
        <v>275304.77138888894</v>
      </c>
    </row>
    <row r="54" spans="2:9" ht="17.100000000000001" customHeight="1">
      <c r="B54" s="38" t="s">
        <v>56</v>
      </c>
      <c r="C54" s="5">
        <v>24</v>
      </c>
      <c r="D54" s="18">
        <f t="shared" si="0"/>
        <v>1.9231847940188952E-4</v>
      </c>
      <c r="E54" s="19">
        <f t="shared" si="2"/>
        <v>0.99963940285112141</v>
      </c>
      <c r="F54" s="32">
        <v>7.6020564099999994</v>
      </c>
      <c r="G54" s="18">
        <f t="shared" si="1"/>
        <v>2.8017770836051854E-3</v>
      </c>
      <c r="H54" s="18">
        <f t="shared" si="3"/>
        <v>0.97193795889359536</v>
      </c>
      <c r="I54" s="6">
        <f t="shared" si="4"/>
        <v>316752.35041666665</v>
      </c>
    </row>
    <row r="55" spans="2:9" ht="17.100000000000001" customHeight="1" thickBot="1">
      <c r="B55" s="41" t="s">
        <v>57</v>
      </c>
      <c r="C55" s="11">
        <v>45</v>
      </c>
      <c r="D55" s="24">
        <f t="shared" si="0"/>
        <v>3.6059714887854289E-4</v>
      </c>
      <c r="E55" s="19">
        <f t="shared" si="2"/>
        <v>1</v>
      </c>
      <c r="F55" s="33">
        <v>76.140682539999986</v>
      </c>
      <c r="G55" s="24">
        <f t="shared" si="1"/>
        <v>2.8062041106404974E-2</v>
      </c>
      <c r="H55" s="18">
        <f t="shared" si="3"/>
        <v>1.0000000000000002</v>
      </c>
      <c r="I55" s="6">
        <f t="shared" si="4"/>
        <v>1692015.1675555555</v>
      </c>
    </row>
    <row r="56" spans="2:9" ht="17.100000000000001" customHeight="1" thickTop="1" thickBot="1">
      <c r="B56" s="12" t="s">
        <v>8</v>
      </c>
      <c r="C56" s="13">
        <v>124793</v>
      </c>
      <c r="D56" s="36">
        <f t="shared" si="0"/>
        <v>1</v>
      </c>
      <c r="E56" s="25"/>
      <c r="F56" s="34">
        <v>2713.2980901599985</v>
      </c>
      <c r="G56" s="36">
        <f t="shared" si="1"/>
        <v>1</v>
      </c>
      <c r="H56" s="25"/>
      <c r="I56" s="14">
        <f>F56*10^6/C56</f>
        <v>21742.390119317577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2019-09-20T09:54:37Z</dcterms:modified>
</cp:coreProperties>
</file>