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0" i="47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<sst xmlns="http://schemas.openxmlformats.org/spreadsheetml/2006/main" count="70" uniqueCount="66">
  <si>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</si>
  <si>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</si>
  <si>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</si>
  <si>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</si>
  <si>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</si>
  <si>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</si>
  <si>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</si>
  <si>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</si>
  <si>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</si>
  <si>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</si>
  <si>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</si>
  <si>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</si>
  <si>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</si>
  <si>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</si>
  <si>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</si>
  <si>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</si>
  <si>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</si>
  <si>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</si>
  <si>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</si>
  <si>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</si>
  <si>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</si>
  <si>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</si>
  <si>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</si>
  <si>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</si>
  <si>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</si>
  <si>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</si>
  <si>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</si>
  <si>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</si>
  <si>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</si>
  <si>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</si>
  <si>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</si>
  <si>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</si>
  <si>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</si>
  <si>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</si>
  <si>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</si>
  <si>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</si>
  <si>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</si>
  <si>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</si>
  <si>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</si>
  <si>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</si>
  <si>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</si>
  <si>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</si>
  <si>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</si>
  <si>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</si>
  <si>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</si>
  <si>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</si>
  <si>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</si>
  <si>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</si>
  <si>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</si>
  <si>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</si>
  <si>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</si>
  <si>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</si>
  <si>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</si>
  <si>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</si>
  <si>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</si>
  <si>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</si>
  <si>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</si>
  <si>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</si>
  <si>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</si>
  <si>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</si>
  <si>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</si>
  <si>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</si>
  <si>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</si>
  <si>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</si>
  <si>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III.C.4. BASE LIQUIDABLE DEL AHORRO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</si>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</sst>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384</v>
      </c>
      <c r="D9" s="15">
        <f t="shared" ref="D9:D56" si="0">C9/$C$56</f>
        <v>5.8673430409338853E-3</v>
      </c>
      <c r="E9" s="16">
        <f>D9</f>
        <v>5.8673430409338853E-3</v>
      </c>
      <c r="F9" s="26">
        <v>0.13513464</v>
      </c>
      <c r="G9" s="15">
        <f t="shared" ref="G9:G56" si="1">F9/$F$56</f>
        <v>1.2195628682637758E-3</v>
      </c>
      <c r="H9" s="15">
        <f>G9</f>
        <v>1.2195628682637758E-3</v>
      </c>
      <c r="I9" s="5">
        <f>F9*10^6/C9</f>
        <v>351.91312500000004</v>
      </c>
      <c r="J9" s="3"/>
    </row>
    <row r="10" spans="2:10" ht="17.100000000000001" customHeight="1">
      <c r="B10" s="36" t="s">
        <v>12</v>
      </c>
      <c r="C10" s="4">
        <v>1427</v>
      </c>
      <c r="D10" s="17">
        <f t="shared" si="0"/>
        <v>2.1803902394303788E-2</v>
      </c>
      <c r="E10" s="18">
        <f>E9+D10</f>
        <v>2.7671245435237673E-2</v>
      </c>
      <c r="F10" s="27">
        <v>0.11307460000000001</v>
      </c>
      <c r="G10" s="17">
        <f t="shared" si="1"/>
        <v>1.0204754569500399E-3</v>
      </c>
      <c r="H10" s="17">
        <f>H9+G10</f>
        <v>2.2400383252138157E-3</v>
      </c>
      <c r="I10" s="5">
        <f>F10*10^6/C10</f>
        <v>79.239383321653818</v>
      </c>
    </row>
    <row r="11" spans="2:10" ht="17.100000000000001" customHeight="1">
      <c r="B11" s="36" t="s">
        <v>13</v>
      </c>
      <c r="C11" s="4">
        <v>965</v>
      </c>
      <c r="D11" s="17">
        <f t="shared" si="0"/>
        <v>1.4744755298180206E-2</v>
      </c>
      <c r="E11" s="18">
        <f t="shared" ref="E11:E55" si="2">E10+D11</f>
        <v>4.2416000733417877E-2</v>
      </c>
      <c r="F11" s="27">
        <v>0.18907911000000005</v>
      </c>
      <c r="G11" s="17">
        <f t="shared" si="1"/>
        <v>1.7064008289833163E-3</v>
      </c>
      <c r="H11" s="17">
        <f t="shared" ref="H11:H55" si="3">H10+G11</f>
        <v>3.946439154197132E-3</v>
      </c>
      <c r="I11" s="5">
        <f>F11*10^6/C11</f>
        <v>195.93690155440419</v>
      </c>
    </row>
    <row r="12" spans="2:10" ht="17.100000000000001" customHeight="1">
      <c r="B12" s="36" t="s">
        <v>14</v>
      </c>
      <c r="C12" s="4">
        <v>1471</v>
      </c>
      <c r="D12" s="17">
        <f t="shared" si="0"/>
        <v>2.2476202117744128E-2</v>
      </c>
      <c r="E12" s="18">
        <f t="shared" si="2"/>
        <v>6.4892202851162012E-2</v>
      </c>
      <c r="F12" s="27">
        <v>0.26586073999999993</v>
      </c>
      <c r="G12" s="17">
        <f t="shared" si="1"/>
        <v>2.3993395522652803E-3</v>
      </c>
      <c r="H12" s="17">
        <f t="shared" si="3"/>
        <v>6.3457787064624127E-3</v>
      </c>
      <c r="I12" s="5">
        <f>F12*10^6/C12</f>
        <v>180.73469748470424</v>
      </c>
    </row>
    <row r="13" spans="2:10" ht="17.100000000000001" customHeight="1">
      <c r="B13" s="36" t="s">
        <v>15</v>
      </c>
      <c r="C13" s="4">
        <v>1504</v>
      </c>
      <c r="D13" s="17">
        <f t="shared" si="0"/>
        <v>2.2980426910324384E-2</v>
      </c>
      <c r="E13" s="18">
        <f t="shared" si="2"/>
        <v>8.7872629761486395E-2</v>
      </c>
      <c r="F13" s="27">
        <v>0.28552540999999992</v>
      </c>
      <c r="G13" s="17">
        <f t="shared" si="1"/>
        <v>2.5768092324942771E-3</v>
      </c>
      <c r="H13" s="17">
        <f t="shared" si="3"/>
        <v>8.9225879389566894E-3</v>
      </c>
      <c r="I13" s="5">
        <f t="shared" ref="I13:I55" si="4">F13*10^6/C13</f>
        <v>189.84402260638294</v>
      </c>
    </row>
    <row r="14" spans="2:10" ht="17.100000000000001" customHeight="1">
      <c r="B14" s="37" t="s">
        <v>16</v>
      </c>
      <c r="C14" s="6">
        <v>1165</v>
      </c>
      <c r="D14" s="19">
        <f t="shared" si="0"/>
        <v>1.780066313199994E-2</v>
      </c>
      <c r="E14" s="20">
        <f t="shared" si="2"/>
        <v>0.10567329289348634</v>
      </c>
      <c r="F14" s="28">
        <v>0.25987574000000002</v>
      </c>
      <c r="G14" s="19">
        <f t="shared" si="1"/>
        <v>2.3453261344875843E-3</v>
      </c>
      <c r="H14" s="19">
        <f t="shared" si="3"/>
        <v>1.1267914073444274E-2</v>
      </c>
      <c r="I14" s="5">
        <f t="shared" si="4"/>
        <v>223.06930472103005</v>
      </c>
    </row>
    <row r="15" spans="2:10" ht="17.100000000000001" customHeight="1">
      <c r="B15" s="36" t="s">
        <v>17</v>
      </c>
      <c r="C15" s="4">
        <v>1340</v>
      </c>
      <c r="D15" s="17">
        <f t="shared" si="0"/>
        <v>2.0474582486592206E-2</v>
      </c>
      <c r="E15" s="18">
        <f t="shared" si="2"/>
        <v>0.12614787538007854</v>
      </c>
      <c r="F15" s="27">
        <v>0.39235419999999982</v>
      </c>
      <c r="G15" s="17">
        <f t="shared" si="1"/>
        <v>3.5409175140240791E-3</v>
      </c>
      <c r="H15" s="17">
        <f t="shared" si="3"/>
        <v>1.4808831587468353E-2</v>
      </c>
      <c r="I15" s="9">
        <f t="shared" si="4"/>
        <v>292.80164179104463</v>
      </c>
    </row>
    <row r="16" spans="2:10" ht="17.100000000000001" customHeight="1">
      <c r="B16" s="36" t="s">
        <v>18</v>
      </c>
      <c r="C16" s="4">
        <v>1538</v>
      </c>
      <c r="D16" s="17">
        <f t="shared" si="0"/>
        <v>2.3499931242073738E-2</v>
      </c>
      <c r="E16" s="18">
        <f t="shared" si="2"/>
        <v>0.14964780662215227</v>
      </c>
      <c r="F16" s="27">
        <v>0.38426205999999968</v>
      </c>
      <c r="G16" s="17">
        <f t="shared" si="1"/>
        <v>3.4678875827733489E-3</v>
      </c>
      <c r="H16" s="17">
        <f t="shared" si="3"/>
        <v>1.8276719170241703E-2</v>
      </c>
      <c r="I16" s="5">
        <f t="shared" si="4"/>
        <v>249.84529258777613</v>
      </c>
    </row>
    <row r="17" spans="2:9" ht="17.100000000000001" customHeight="1">
      <c r="B17" s="36" t="s">
        <v>19</v>
      </c>
      <c r="C17" s="4">
        <v>1777</v>
      </c>
      <c r="D17" s="17">
        <f t="shared" si="0"/>
        <v>2.7151741103488319E-2</v>
      </c>
      <c r="E17" s="18">
        <f t="shared" si="2"/>
        <v>0.17679954772564058</v>
      </c>
      <c r="F17" s="27">
        <v>0.45837495000000011</v>
      </c>
      <c r="G17" s="17">
        <f t="shared" si="1"/>
        <v>4.1367414658614911E-3</v>
      </c>
      <c r="H17" s="17">
        <f t="shared" si="3"/>
        <v>2.2413460636103194E-2</v>
      </c>
      <c r="I17" s="5">
        <f t="shared" si="4"/>
        <v>257.94876195835684</v>
      </c>
    </row>
    <row r="18" spans="2:9" ht="17.100000000000001" customHeight="1">
      <c r="B18" s="36" t="s">
        <v>20</v>
      </c>
      <c r="C18" s="4">
        <v>2986</v>
      </c>
      <c r="D18" s="17">
        <f t="shared" si="0"/>
        <v>4.5624703958928599E-2</v>
      </c>
      <c r="E18" s="18">
        <f t="shared" si="2"/>
        <v>0.22242425168456917</v>
      </c>
      <c r="F18" s="27">
        <v>0.63598437999999957</v>
      </c>
      <c r="G18" s="17">
        <f t="shared" si="1"/>
        <v>5.7396307463708678E-3</v>
      </c>
      <c r="H18" s="17">
        <f t="shared" si="3"/>
        <v>2.8153091382474061E-2</v>
      </c>
      <c r="I18" s="5">
        <f t="shared" si="4"/>
        <v>212.98874079035483</v>
      </c>
    </row>
    <row r="19" spans="2:9" ht="17.100000000000001" customHeight="1">
      <c r="B19" s="36" t="s">
        <v>21</v>
      </c>
      <c r="C19" s="4">
        <v>3839</v>
      </c>
      <c r="D19" s="17">
        <f t="shared" si="0"/>
        <v>5.8658150870169755E-2</v>
      </c>
      <c r="E19" s="18">
        <f t="shared" si="2"/>
        <v>0.28108240255473893</v>
      </c>
      <c r="F19" s="27">
        <v>0.71075624999999998</v>
      </c>
      <c r="G19" s="17">
        <f t="shared" si="1"/>
        <v>6.4144317910374811E-3</v>
      </c>
      <c r="H19" s="17">
        <f t="shared" si="3"/>
        <v>3.4567523173511541E-2</v>
      </c>
      <c r="I19" s="5">
        <f t="shared" si="4"/>
        <v>185.14098723625943</v>
      </c>
    </row>
    <row r="20" spans="2:9" ht="17.100000000000001" customHeight="1">
      <c r="B20" s="37" t="s">
        <v>22</v>
      </c>
      <c r="C20" s="6">
        <v>3766</v>
      </c>
      <c r="D20" s="19">
        <f t="shared" si="0"/>
        <v>5.7542744510825555E-2</v>
      </c>
      <c r="E20" s="20">
        <f t="shared" si="2"/>
        <v>0.33862514706556446</v>
      </c>
      <c r="F20" s="28">
        <v>0.8219556400000001</v>
      </c>
      <c r="G20" s="19">
        <f t="shared" si="1"/>
        <v>7.4179838559823566E-3</v>
      </c>
      <c r="H20" s="19">
        <f t="shared" si="3"/>
        <v>4.1985507029493899E-2</v>
      </c>
      <c r="I20" s="7">
        <f t="shared" si="4"/>
        <v>218.25694105151356</v>
      </c>
    </row>
    <row r="21" spans="2:9" ht="17.100000000000001" customHeight="1">
      <c r="B21" s="38" t="s">
        <v>23</v>
      </c>
      <c r="C21" s="8">
        <v>3386</v>
      </c>
      <c r="D21" s="21">
        <f t="shared" si="0"/>
        <v>5.1736519626568063E-2</v>
      </c>
      <c r="E21" s="22">
        <f t="shared" si="2"/>
        <v>0.39036166669213251</v>
      </c>
      <c r="F21" s="29">
        <v>0.95392552000000053</v>
      </c>
      <c r="G21" s="21">
        <f t="shared" si="1"/>
        <v>8.6089854036035061E-3</v>
      </c>
      <c r="H21" s="21">
        <f t="shared" si="3"/>
        <v>5.0594492433097403E-2</v>
      </c>
      <c r="I21" s="5">
        <f t="shared" si="4"/>
        <v>281.72637920850576</v>
      </c>
    </row>
    <row r="22" spans="2:9" ht="17.100000000000001" customHeight="1">
      <c r="B22" s="36" t="s">
        <v>24</v>
      </c>
      <c r="C22" s="4">
        <v>3029</v>
      </c>
      <c r="D22" s="17">
        <f t="shared" si="0"/>
        <v>4.6281724143199844E-2</v>
      </c>
      <c r="E22" s="18">
        <f t="shared" si="2"/>
        <v>0.43664339083533238</v>
      </c>
      <c r="F22" s="27">
        <v>0.9499321199999996</v>
      </c>
      <c r="G22" s="17">
        <f t="shared" si="1"/>
        <v>8.5729457741041733E-3</v>
      </c>
      <c r="H22" s="17">
        <f t="shared" si="3"/>
        <v>5.9167438207201578E-2</v>
      </c>
      <c r="I22" s="5">
        <f t="shared" si="4"/>
        <v>313.61245295477045</v>
      </c>
    </row>
    <row r="23" spans="2:9" ht="17.100000000000001" customHeight="1">
      <c r="B23" s="36" t="s">
        <v>25</v>
      </c>
      <c r="C23" s="4">
        <v>2897</v>
      </c>
      <c r="D23" s="17">
        <f t="shared" si="0"/>
        <v>4.426482497287882E-2</v>
      </c>
      <c r="E23" s="18">
        <f t="shared" si="2"/>
        <v>0.48090821580821119</v>
      </c>
      <c r="F23" s="27">
        <v>0.95955760999999962</v>
      </c>
      <c r="G23" s="17">
        <f t="shared" si="1"/>
        <v>8.6598138798159602E-3</v>
      </c>
      <c r="H23" s="17">
        <f t="shared" si="3"/>
        <v>6.7827252087017537E-2</v>
      </c>
      <c r="I23" s="5">
        <f t="shared" si="4"/>
        <v>331.22458060062121</v>
      </c>
    </row>
    <row r="24" spans="2:9" ht="17.100000000000001" customHeight="1">
      <c r="B24" s="36" t="s">
        <v>26</v>
      </c>
      <c r="C24" s="4">
        <v>2582</v>
      </c>
      <c r="D24" s="17">
        <f t="shared" si="0"/>
        <v>3.9451770134612742E-2</v>
      </c>
      <c r="E24" s="18">
        <f t="shared" si="2"/>
        <v>0.52035998594282395</v>
      </c>
      <c r="F24" s="27">
        <v>0.79543664000000014</v>
      </c>
      <c r="G24" s="17">
        <f t="shared" si="1"/>
        <v>7.1786552300764674E-3</v>
      </c>
      <c r="H24" s="17">
        <f t="shared" si="3"/>
        <v>7.5005907317094E-2</v>
      </c>
      <c r="I24" s="5">
        <f t="shared" si="4"/>
        <v>308.06996127033312</v>
      </c>
    </row>
    <row r="25" spans="2:9" ht="17.100000000000001" customHeight="1">
      <c r="B25" s="36" t="s">
        <v>27</v>
      </c>
      <c r="C25" s="4">
        <v>2390</v>
      </c>
      <c r="D25" s="17">
        <f t="shared" si="0"/>
        <v>3.6518098614145796E-2</v>
      </c>
      <c r="E25" s="18">
        <f t="shared" si="2"/>
        <v>0.55687808455696974</v>
      </c>
      <c r="F25" s="27">
        <v>1.05654315</v>
      </c>
      <c r="G25" s="17">
        <f t="shared" si="1"/>
        <v>9.53508881555791E-3</v>
      </c>
      <c r="H25" s="17">
        <f t="shared" si="3"/>
        <v>8.454099613265191E-2</v>
      </c>
      <c r="I25" s="5">
        <f t="shared" si="4"/>
        <v>442.06826359832633</v>
      </c>
    </row>
    <row r="26" spans="2:9" ht="17.100000000000001" customHeight="1">
      <c r="B26" s="37" t="s">
        <v>28</v>
      </c>
      <c r="C26" s="6">
        <v>2254</v>
      </c>
      <c r="D26" s="19">
        <f t="shared" si="0"/>
        <v>3.4440081287148379E-2</v>
      </c>
      <c r="E26" s="20">
        <f t="shared" si="2"/>
        <v>0.59131816584411812</v>
      </c>
      <c r="F26" s="30">
        <v>0.98254170000000063</v>
      </c>
      <c r="G26" s="19">
        <f t="shared" si="1"/>
        <v>8.8672406559914402E-3</v>
      </c>
      <c r="H26" s="19">
        <f t="shared" si="3"/>
        <v>9.3408236788643351E-2</v>
      </c>
      <c r="I26" s="5">
        <f t="shared" si="4"/>
        <v>435.91024844720528</v>
      </c>
    </row>
    <row r="27" spans="2:9" ht="17.100000000000001" customHeight="1">
      <c r="B27" s="38" t="s">
        <v>29</v>
      </c>
      <c r="C27" s="8">
        <v>2324</v>
      </c>
      <c r="D27" s="21">
        <f t="shared" si="0"/>
        <v>3.5509649028985284E-2</v>
      </c>
      <c r="E27" s="22">
        <f t="shared" si="2"/>
        <v>0.62682781487310335</v>
      </c>
      <c r="F27" s="31">
        <v>1.0886622500000001</v>
      </c>
      <c r="G27" s="21">
        <f t="shared" si="1"/>
        <v>9.8249572143789023E-3</v>
      </c>
      <c r="H27" s="21">
        <f t="shared" si="3"/>
        <v>0.10323319400302225</v>
      </c>
      <c r="I27" s="9">
        <f t="shared" si="4"/>
        <v>468.44330895008608</v>
      </c>
    </row>
    <row r="28" spans="2:9" ht="17.100000000000001" customHeight="1">
      <c r="B28" s="36" t="s">
        <v>30</v>
      </c>
      <c r="C28" s="4">
        <v>2220</v>
      </c>
      <c r="D28" s="17">
        <f t="shared" si="0"/>
        <v>3.3920576955399025E-2</v>
      </c>
      <c r="E28" s="18">
        <f t="shared" si="2"/>
        <v>0.66074839182850242</v>
      </c>
      <c r="F28" s="32">
        <v>1.0982521699999996</v>
      </c>
      <c r="G28" s="17">
        <f t="shared" si="1"/>
        <v>9.9115043080154393E-3</v>
      </c>
      <c r="H28" s="17">
        <f t="shared" si="3"/>
        <v>0.11314469831103768</v>
      </c>
      <c r="I28" s="5">
        <f t="shared" si="4"/>
        <v>494.70818468468457</v>
      </c>
    </row>
    <row r="29" spans="2:9" ht="17.100000000000001" customHeight="1">
      <c r="B29" s="36" t="s">
        <v>31</v>
      </c>
      <c r="C29" s="4">
        <v>1876</v>
      </c>
      <c r="D29" s="17">
        <f t="shared" si="0"/>
        <v>2.8664415481229086E-2</v>
      </c>
      <c r="E29" s="18">
        <f t="shared" si="2"/>
        <v>0.68941280730973153</v>
      </c>
      <c r="F29" s="32">
        <v>1.0297218700000002</v>
      </c>
      <c r="G29" s="17">
        <f t="shared" si="1"/>
        <v>9.2930321736243125E-3</v>
      </c>
      <c r="H29" s="17">
        <f t="shared" si="3"/>
        <v>0.122437730484662</v>
      </c>
      <c r="I29" s="5">
        <f t="shared" si="4"/>
        <v>548.89225479744141</v>
      </c>
    </row>
    <row r="30" spans="2:9" ht="17.100000000000001" customHeight="1">
      <c r="B30" s="36" t="s">
        <v>32</v>
      </c>
      <c r="C30" s="4">
        <v>3391</v>
      </c>
      <c r="D30" s="17">
        <f t="shared" si="0"/>
        <v>5.1812917322413554E-2</v>
      </c>
      <c r="E30" s="18">
        <f t="shared" si="2"/>
        <v>0.74122572463214509</v>
      </c>
      <c r="F30" s="32">
        <v>1.9898971199999995</v>
      </c>
      <c r="G30" s="17">
        <f t="shared" si="1"/>
        <v>1.795842012985735E-2</v>
      </c>
      <c r="H30" s="17">
        <f t="shared" si="3"/>
        <v>0.14039615061451935</v>
      </c>
      <c r="I30" s="5">
        <f t="shared" si="4"/>
        <v>586.81719846652891</v>
      </c>
    </row>
    <row r="31" spans="2:9" ht="17.100000000000001" customHeight="1">
      <c r="B31" s="36" t="s">
        <v>33</v>
      </c>
      <c r="C31" s="4">
        <v>2965</v>
      </c>
      <c r="D31" s="17">
        <f t="shared" si="0"/>
        <v>4.5303833636377529E-2</v>
      </c>
      <c r="E31" s="18">
        <f t="shared" si="2"/>
        <v>0.78652955826852267</v>
      </c>
      <c r="F31" s="32">
        <v>2.3071455099999989</v>
      </c>
      <c r="G31" s="17">
        <f t="shared" si="1"/>
        <v>2.0821522858073181E-2</v>
      </c>
      <c r="H31" s="17">
        <f t="shared" si="3"/>
        <v>0.16121767347259253</v>
      </c>
      <c r="I31" s="5">
        <f t="shared" si="4"/>
        <v>778.12664755480569</v>
      </c>
    </row>
    <row r="32" spans="2:9" ht="17.100000000000001" customHeight="1">
      <c r="B32" s="37" t="s">
        <v>34</v>
      </c>
      <c r="C32" s="6">
        <v>2237</v>
      </c>
      <c r="D32" s="19">
        <f t="shared" si="0"/>
        <v>3.4180329121273702E-2</v>
      </c>
      <c r="E32" s="20">
        <f t="shared" si="2"/>
        <v>0.82070988738979633</v>
      </c>
      <c r="F32" s="30">
        <v>1.7818139200000005</v>
      </c>
      <c r="G32" s="19">
        <f t="shared" si="1"/>
        <v>1.6080511221900785E-2</v>
      </c>
      <c r="H32" s="19">
        <f t="shared" si="3"/>
        <v>0.17729818469449332</v>
      </c>
      <c r="I32" s="7">
        <f t="shared" si="4"/>
        <v>796.51940992400557</v>
      </c>
    </row>
    <row r="33" spans="2:9" ht="17.100000000000001" customHeight="1">
      <c r="B33" s="38" t="s">
        <v>35</v>
      </c>
      <c r="C33" s="8">
        <v>1737</v>
      </c>
      <c r="D33" s="21">
        <f t="shared" si="0"/>
        <v>2.6540559536724372E-2</v>
      </c>
      <c r="E33" s="22">
        <f t="shared" si="2"/>
        <v>0.84725044692652074</v>
      </c>
      <c r="F33" s="31">
        <v>2.0969039899999995</v>
      </c>
      <c r="G33" s="21">
        <f t="shared" si="1"/>
        <v>1.8924135547466994E-2</v>
      </c>
      <c r="H33" s="21">
        <f t="shared" si="3"/>
        <v>0.19622232024196032</v>
      </c>
      <c r="I33" s="5">
        <f t="shared" si="4"/>
        <v>1207.198612550374</v>
      </c>
    </row>
    <row r="34" spans="2:9" ht="17.100000000000001" customHeight="1">
      <c r="B34" s="36" t="s">
        <v>36</v>
      </c>
      <c r="C34" s="4">
        <v>1356</v>
      </c>
      <c r="D34" s="17">
        <f t="shared" si="0"/>
        <v>2.0719055113297784E-2</v>
      </c>
      <c r="E34" s="18">
        <f t="shared" si="2"/>
        <v>0.86796950203981849</v>
      </c>
      <c r="F34" s="32">
        <v>1.4923626299999995</v>
      </c>
      <c r="G34" s="17">
        <f t="shared" si="1"/>
        <v>1.3468271714287848E-2</v>
      </c>
      <c r="H34" s="17">
        <f t="shared" si="3"/>
        <v>0.20969059195624817</v>
      </c>
      <c r="I34" s="5">
        <f t="shared" si="4"/>
        <v>1100.5624115044243</v>
      </c>
    </row>
    <row r="35" spans="2:9" ht="17.100000000000001" customHeight="1">
      <c r="B35" s="36" t="s">
        <v>37</v>
      </c>
      <c r="C35" s="4">
        <v>1105</v>
      </c>
      <c r="D35" s="17">
        <f t="shared" si="0"/>
        <v>1.6883890781854018E-2</v>
      </c>
      <c r="E35" s="18">
        <f t="shared" si="2"/>
        <v>0.88485339282167252</v>
      </c>
      <c r="F35" s="32">
        <v>1.9181721500000002</v>
      </c>
      <c r="G35" s="17">
        <f t="shared" si="1"/>
        <v>1.7311116743106682E-2</v>
      </c>
      <c r="H35" s="17">
        <f t="shared" si="3"/>
        <v>0.22700170869935485</v>
      </c>
      <c r="I35" s="5">
        <f t="shared" si="4"/>
        <v>1735.9023981900455</v>
      </c>
    </row>
    <row r="36" spans="2:9" ht="17.100000000000001" customHeight="1">
      <c r="B36" s="36" t="s">
        <v>38</v>
      </c>
      <c r="C36" s="4">
        <v>914</v>
      </c>
      <c r="D36" s="17">
        <f t="shared" si="0"/>
        <v>1.3965498800556175E-2</v>
      </c>
      <c r="E36" s="18">
        <f t="shared" si="2"/>
        <v>0.89881889162222872</v>
      </c>
      <c r="F36" s="32">
        <v>1.5442839799999994</v>
      </c>
      <c r="G36" s="17">
        <f t="shared" si="1"/>
        <v>1.3936851425086851E-2</v>
      </c>
      <c r="H36" s="17">
        <f t="shared" si="3"/>
        <v>0.2409385601244417</v>
      </c>
      <c r="I36" s="5">
        <f t="shared" si="4"/>
        <v>1689.5885995623628</v>
      </c>
    </row>
    <row r="37" spans="2:9" ht="17.100000000000001" customHeight="1">
      <c r="B37" s="36" t="s">
        <v>39</v>
      </c>
      <c r="C37" s="4">
        <v>744</v>
      </c>
      <c r="D37" s="17">
        <f t="shared" si="0"/>
        <v>1.1367977141809402E-2</v>
      </c>
      <c r="E37" s="18">
        <f t="shared" si="2"/>
        <v>0.91018686876403809</v>
      </c>
      <c r="F37" s="32">
        <v>1.6228634299999998</v>
      </c>
      <c r="G37" s="17">
        <f t="shared" si="1"/>
        <v>1.4646015111234166E-2</v>
      </c>
      <c r="H37" s="17">
        <f t="shared" si="3"/>
        <v>0.25558457523567585</v>
      </c>
      <c r="I37" s="5">
        <f t="shared" si="4"/>
        <v>2181.2680510752684</v>
      </c>
    </row>
    <row r="38" spans="2:9" ht="17.100000000000001" customHeight="1">
      <c r="B38" s="37" t="s">
        <v>40</v>
      </c>
      <c r="C38" s="6">
        <v>676</v>
      </c>
      <c r="D38" s="19">
        <f t="shared" si="0"/>
        <v>1.0328968478310694E-2</v>
      </c>
      <c r="E38" s="20">
        <f t="shared" si="2"/>
        <v>0.92051583724234876</v>
      </c>
      <c r="F38" s="30">
        <v>1.1485142399999997</v>
      </c>
      <c r="G38" s="19">
        <f t="shared" si="1"/>
        <v>1.036510935150447E-2</v>
      </c>
      <c r="H38" s="19">
        <f t="shared" si="3"/>
        <v>0.26594968458718032</v>
      </c>
      <c r="I38" s="5">
        <f t="shared" si="4"/>
        <v>1698.9855621301772</v>
      </c>
    </row>
    <row r="39" spans="2:9" ht="17.100000000000001" customHeight="1">
      <c r="B39" s="38" t="s">
        <v>41</v>
      </c>
      <c r="C39" s="8">
        <v>590</v>
      </c>
      <c r="D39" s="21">
        <f t="shared" si="0"/>
        <v>9.0149281097682086E-3</v>
      </c>
      <c r="E39" s="22">
        <f t="shared" si="2"/>
        <v>0.92953076535211698</v>
      </c>
      <c r="F39" s="31">
        <v>1.7542930700000003</v>
      </c>
      <c r="G39" s="21">
        <f t="shared" si="1"/>
        <v>1.5832141101826038E-2</v>
      </c>
      <c r="H39" s="21">
        <f t="shared" si="3"/>
        <v>0.28178182568900634</v>
      </c>
      <c r="I39" s="9">
        <f t="shared" si="4"/>
        <v>2973.3780847457633</v>
      </c>
    </row>
    <row r="40" spans="2:9" ht="17.100000000000001" customHeight="1">
      <c r="B40" s="36" t="s">
        <v>42</v>
      </c>
      <c r="C40" s="4">
        <v>928</v>
      </c>
      <c r="D40" s="17">
        <f t="shared" si="0"/>
        <v>1.4179412348923557E-2</v>
      </c>
      <c r="E40" s="18">
        <f t="shared" si="2"/>
        <v>0.94371017770104049</v>
      </c>
      <c r="F40" s="32">
        <v>2.5119570500000004</v>
      </c>
      <c r="G40" s="17">
        <f t="shared" si="1"/>
        <v>2.2669905694449721E-2</v>
      </c>
      <c r="H40" s="17">
        <f t="shared" si="3"/>
        <v>0.30445173138345605</v>
      </c>
      <c r="I40" s="5">
        <f t="shared" si="4"/>
        <v>2706.850269396552</v>
      </c>
    </row>
    <row r="41" spans="2:9" ht="17.100000000000001" customHeight="1">
      <c r="B41" s="36" t="s">
        <v>43</v>
      </c>
      <c r="C41" s="4">
        <v>690</v>
      </c>
      <c r="D41" s="17">
        <f t="shared" si="0"/>
        <v>1.0542882026678075E-2</v>
      </c>
      <c r="E41" s="18">
        <f t="shared" si="2"/>
        <v>0.95425305972771857</v>
      </c>
      <c r="F41" s="32">
        <v>2.3631891999999999</v>
      </c>
      <c r="G41" s="17">
        <f t="shared" si="1"/>
        <v>2.1327305855863288E-2</v>
      </c>
      <c r="H41" s="17">
        <f t="shared" si="3"/>
        <v>0.32577903723931934</v>
      </c>
      <c r="I41" s="5">
        <f t="shared" si="4"/>
        <v>3424.9118840579704</v>
      </c>
    </row>
    <row r="42" spans="2:9" ht="17.100000000000001" customHeight="1">
      <c r="B42" s="36" t="s">
        <v>44</v>
      </c>
      <c r="C42" s="4">
        <v>505</v>
      </c>
      <c r="D42" s="17">
        <f t="shared" si="0"/>
        <v>7.7161672803948231E-3</v>
      </c>
      <c r="E42" s="18">
        <f t="shared" si="2"/>
        <v>0.96196922700811338</v>
      </c>
      <c r="F42" s="32">
        <v>1.9327209199999997</v>
      </c>
      <c r="G42" s="17">
        <f t="shared" si="1"/>
        <v>1.7442416457753563E-2</v>
      </c>
      <c r="H42" s="17">
        <f t="shared" si="3"/>
        <v>0.34322145369707291</v>
      </c>
      <c r="I42" s="5">
        <f t="shared" si="4"/>
        <v>3827.1701386138607</v>
      </c>
    </row>
    <row r="43" spans="2:9" ht="17.100000000000001" customHeight="1">
      <c r="B43" s="36" t="s">
        <v>45</v>
      </c>
      <c r="C43" s="4">
        <v>391</v>
      </c>
      <c r="D43" s="17">
        <f t="shared" si="0"/>
        <v>5.9742998151175756E-3</v>
      </c>
      <c r="E43" s="18">
        <f t="shared" si="2"/>
        <v>0.96794352682323093</v>
      </c>
      <c r="F43" s="32">
        <v>1.6454327899999996</v>
      </c>
      <c r="G43" s="17">
        <f t="shared" si="1"/>
        <v>1.4849699032813989E-2</v>
      </c>
      <c r="H43" s="17">
        <f t="shared" si="3"/>
        <v>0.35807115272988688</v>
      </c>
      <c r="I43" s="5">
        <f t="shared" si="4"/>
        <v>4208.2680051150883</v>
      </c>
    </row>
    <row r="44" spans="2:9" ht="17.100000000000001" customHeight="1">
      <c r="B44" s="37" t="s">
        <v>46</v>
      </c>
      <c r="C44" s="6">
        <v>359</v>
      </c>
      <c r="D44" s="19">
        <f t="shared" si="0"/>
        <v>5.4853545617064188E-3</v>
      </c>
      <c r="E44" s="20">
        <f t="shared" si="2"/>
        <v>0.97342888138493733</v>
      </c>
      <c r="F44" s="30">
        <v>2.1380447</v>
      </c>
      <c r="G44" s="19">
        <f t="shared" si="1"/>
        <v>1.9295422156807195E-2</v>
      </c>
      <c r="H44" s="19">
        <f t="shared" si="3"/>
        <v>0.37736657488669406</v>
      </c>
      <c r="I44" s="7">
        <f t="shared" si="4"/>
        <v>5955.5562674094708</v>
      </c>
    </row>
    <row r="45" spans="2:9" ht="17.100000000000001" customHeight="1">
      <c r="B45" s="38" t="s">
        <v>47</v>
      </c>
      <c r="C45" s="8">
        <v>246</v>
      </c>
      <c r="D45" s="21">
        <f t="shared" si="0"/>
        <v>3.7587666355982704E-3</v>
      </c>
      <c r="E45" s="22">
        <f t="shared" si="2"/>
        <v>0.97718764802053559</v>
      </c>
      <c r="F45" s="31">
        <v>1.5026248100000004</v>
      </c>
      <c r="G45" s="21">
        <f t="shared" si="1"/>
        <v>1.3560885818824185E-2</v>
      </c>
      <c r="H45" s="21">
        <f t="shared" si="3"/>
        <v>0.39092746070551826</v>
      </c>
      <c r="I45" s="9">
        <f t="shared" si="4"/>
        <v>6108.2309349593506</v>
      </c>
    </row>
    <row r="46" spans="2:9" ht="17.100000000000001" customHeight="1">
      <c r="B46" s="36" t="s">
        <v>48</v>
      </c>
      <c r="C46" s="4">
        <v>594</v>
      </c>
      <c r="D46" s="17">
        <f t="shared" si="0"/>
        <v>9.0760462664446033E-3</v>
      </c>
      <c r="E46" s="18">
        <f t="shared" si="2"/>
        <v>0.98626369428698024</v>
      </c>
      <c r="F46" s="32">
        <v>5.4828537100000005</v>
      </c>
      <c r="G46" s="17">
        <f t="shared" si="1"/>
        <v>4.9481648797364504E-2</v>
      </c>
      <c r="H46" s="17">
        <f t="shared" si="3"/>
        <v>0.44040910950288276</v>
      </c>
      <c r="I46" s="5">
        <f t="shared" si="4"/>
        <v>9230.3934511784519</v>
      </c>
    </row>
    <row r="47" spans="2:9" ht="17.100000000000001" customHeight="1">
      <c r="B47" s="36" t="s">
        <v>49</v>
      </c>
      <c r="C47" s="4">
        <v>305</v>
      </c>
      <c r="D47" s="17">
        <f t="shared" si="0"/>
        <v>4.6602594465750911E-3</v>
      </c>
      <c r="E47" s="18">
        <f t="shared" si="2"/>
        <v>0.99092395373355535</v>
      </c>
      <c r="F47" s="32">
        <v>4.0126759999999999</v>
      </c>
      <c r="G47" s="17">
        <f t="shared" si="1"/>
        <v>3.6213591511201085E-2</v>
      </c>
      <c r="H47" s="17">
        <f t="shared" si="3"/>
        <v>0.47662270101408383</v>
      </c>
      <c r="I47" s="5">
        <f t="shared" si="4"/>
        <v>13156.314754098361</v>
      </c>
    </row>
    <row r="48" spans="2:9" ht="17.100000000000001" customHeight="1">
      <c r="B48" s="36" t="s">
        <v>50</v>
      </c>
      <c r="C48" s="4">
        <v>159</v>
      </c>
      <c r="D48" s="17">
        <f t="shared" si="0"/>
        <v>2.4294467278866867E-3</v>
      </c>
      <c r="E48" s="18">
        <f t="shared" si="2"/>
        <v>0.99335340046144205</v>
      </c>
      <c r="F48" s="32">
        <v>3.2205988299999997</v>
      </c>
      <c r="G48" s="17">
        <f t="shared" si="1"/>
        <v>2.9065254820242685E-2</v>
      </c>
      <c r="H48" s="17">
        <f t="shared" si="3"/>
        <v>0.50568795583432646</v>
      </c>
      <c r="I48" s="5">
        <f t="shared" si="4"/>
        <v>20255.338553459118</v>
      </c>
    </row>
    <row r="49" spans="2:9" ht="17.100000000000001" customHeight="1">
      <c r="B49" s="36" t="s">
        <v>51</v>
      </c>
      <c r="C49" s="4">
        <v>107</v>
      </c>
      <c r="D49" s="17">
        <f t="shared" si="0"/>
        <v>1.6349106910935566E-3</v>
      </c>
      <c r="E49" s="18">
        <f t="shared" si="2"/>
        <v>0.99498831115253561</v>
      </c>
      <c r="F49" s="32">
        <v>2.9657257899999996</v>
      </c>
      <c r="G49" s="17">
        <f t="shared" si="1"/>
        <v>2.6765077044170554E-2</v>
      </c>
      <c r="H49" s="17">
        <f t="shared" si="3"/>
        <v>0.53245303287849699</v>
      </c>
      <c r="I49" s="5">
        <f t="shared" si="4"/>
        <v>27717.063457943921</v>
      </c>
    </row>
    <row r="50" spans="2:9" ht="17.100000000000001" customHeight="1">
      <c r="B50" s="37" t="s">
        <v>52</v>
      </c>
      <c r="C50" s="6">
        <v>66</v>
      </c>
      <c r="D50" s="19">
        <f t="shared" si="0"/>
        <v>1.0084495851605116E-3</v>
      </c>
      <c r="E50" s="20">
        <f t="shared" si="2"/>
        <v>0.99599676073769616</v>
      </c>
      <c r="F50" s="30">
        <v>2.0881121999999999</v>
      </c>
      <c r="G50" s="19">
        <f t="shared" si="1"/>
        <v>1.8844791416091262E-2</v>
      </c>
      <c r="H50" s="19">
        <f t="shared" si="3"/>
        <v>0.55129782429458829</v>
      </c>
      <c r="I50" s="7">
        <f t="shared" si="4"/>
        <v>31638.063636363637</v>
      </c>
    </row>
    <row r="51" spans="2:9" ht="17.100000000000001" customHeight="1">
      <c r="B51" s="36" t="s">
        <v>53</v>
      </c>
      <c r="C51" s="4">
        <v>54</v>
      </c>
      <c r="D51" s="17">
        <f t="shared" si="0"/>
        <v>8.2509511513132762E-4</v>
      </c>
      <c r="E51" s="18">
        <f t="shared" si="2"/>
        <v>0.99682185585282745</v>
      </c>
      <c r="F51" s="32">
        <v>2.2318961699999997</v>
      </c>
      <c r="G51" s="17">
        <f t="shared" si="1"/>
        <v>2.014241274296609E-2</v>
      </c>
      <c r="H51" s="17">
        <f t="shared" si="3"/>
        <v>0.57144023703755442</v>
      </c>
      <c r="I51" s="5">
        <f t="shared" si="4"/>
        <v>41331.410555555551</v>
      </c>
    </row>
    <row r="52" spans="2:9" ht="17.100000000000001" customHeight="1">
      <c r="B52" s="36" t="s">
        <v>54</v>
      </c>
      <c r="C52" s="4">
        <v>106</v>
      </c>
      <c r="D52" s="17">
        <f t="shared" si="0"/>
        <v>1.6196311519244579E-3</v>
      </c>
      <c r="E52" s="18">
        <f t="shared" si="2"/>
        <v>0.99844148700475188</v>
      </c>
      <c r="F52" s="32">
        <v>7.0977353000000001</v>
      </c>
      <c r="G52" s="17">
        <f t="shared" si="1"/>
        <v>6.4055629412599541E-2</v>
      </c>
      <c r="H52" s="17">
        <f t="shared" si="3"/>
        <v>0.63549586645015399</v>
      </c>
      <c r="I52" s="5">
        <f t="shared" si="4"/>
        <v>66959.766981132067</v>
      </c>
    </row>
    <row r="53" spans="2:9" ht="17.100000000000001" customHeight="1">
      <c r="B53" s="36" t="s">
        <v>55</v>
      </c>
      <c r="C53" s="4">
        <v>36</v>
      </c>
      <c r="D53" s="17">
        <f t="shared" si="0"/>
        <v>5.5006341008755175E-4</v>
      </c>
      <c r="E53" s="18">
        <f t="shared" si="2"/>
        <v>0.99899155041483945</v>
      </c>
      <c r="F53" s="32">
        <v>4.5817093199999999</v>
      </c>
      <c r="G53" s="17">
        <f t="shared" si="1"/>
        <v>4.1349002445635503E-2</v>
      </c>
      <c r="H53" s="17">
        <f t="shared" si="3"/>
        <v>0.67684486889578954</v>
      </c>
      <c r="I53" s="5">
        <f t="shared" si="4"/>
        <v>127269.70333333334</v>
      </c>
    </row>
    <row r="54" spans="2:9" ht="17.100000000000001" customHeight="1">
      <c r="B54" s="36" t="s">
        <v>56</v>
      </c>
      <c r="C54" s="4">
        <v>23</v>
      </c>
      <c r="D54" s="17">
        <f t="shared" si="0"/>
        <v>3.5142940088926915E-4</v>
      </c>
      <c r="E54" s="18">
        <f t="shared" si="2"/>
        <v>0.99934297981572873</v>
      </c>
      <c r="F54" s="32">
        <v>5.5492211800000018</v>
      </c>
      <c r="G54" s="17">
        <f t="shared" si="1"/>
        <v>5.0080601827265731E-2</v>
      </c>
      <c r="H54" s="17">
        <f t="shared" si="3"/>
        <v>0.72692547072305524</v>
      </c>
      <c r="I54" s="5">
        <f t="shared" si="4"/>
        <v>241270.4860869566</v>
      </c>
    </row>
    <row r="55" spans="2:9" ht="17.100000000000001" customHeight="1" thickBot="1">
      <c r="B55" s="39" t="s">
        <v>57</v>
      </c>
      <c r="C55" s="10">
        <v>43</v>
      </c>
      <c r="D55" s="23">
        <f t="shared" si="0"/>
        <v>6.5702018427124238E-4</v>
      </c>
      <c r="E55" s="18">
        <f t="shared" si="2"/>
        <v>1</v>
      </c>
      <c r="F55" s="33">
        <v>30.258241840000004</v>
      </c>
      <c r="G55" s="23">
        <f t="shared" si="1"/>
        <v>0.27307452927694476</v>
      </c>
      <c r="H55" s="17">
        <f t="shared" si="3"/>
        <v>1</v>
      </c>
      <c r="I55" s="5">
        <f t="shared" si="4"/>
        <v>703680.04279069777</v>
      </c>
    </row>
    <row r="56" spans="2:9" ht="17.100000000000001" customHeight="1" thickTop="1" thickBot="1">
      <c r="B56" s="11" t="s">
        <v>8</v>
      </c>
      <c r="C56" s="12">
        <v>65447</v>
      </c>
      <c r="D56" s="25">
        <f t="shared" si="0"/>
        <v>1</v>
      </c>
      <c r="E56" s="24"/>
      <c r="F56" s="34">
        <v>110.8058006</v>
      </c>
      <c r="G56" s="25">
        <f t="shared" si="1"/>
        <v>1</v>
      </c>
      <c r="H56" s="24"/>
      <c r="I56" s="13">
        <f>F56*10^6/C56</f>
        <v>1693.0615704310358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2019-09-20T09:55:27Z</dcterms:modified>
</cp:coreProperties>
</file>