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5" yWindow="-15" windowWidth="18900" windowHeight="6360" autoFilterDateGrouping="0"/>
  </bookViews>
  <sheets>
    <sheet name="III.C.5" sheetId="68" r:id="rId1"/>
  </sheets>
  <calcPr calcId="162913"/>
</workbook>
</file>

<file path=xl/calcChain.xml><?xml version="1.0" encoding="utf-8"?>
<calcChain xmlns="http://schemas.openxmlformats.org/spreadsheetml/2006/main">
  <c r="I14" i="68" l="1"/>
  <c r="G14" i="68"/>
  <c r="D14" i="68"/>
  <c r="I56" i="68"/>
  <c r="I15" i="68"/>
  <c r="I16" i="68"/>
  <c r="I17" i="68"/>
  <c r="I18" i="68"/>
  <c r="I19" i="68"/>
  <c r="I20" i="68"/>
  <c r="I21" i="68"/>
  <c r="I22" i="68"/>
  <c r="I23" i="68"/>
  <c r="I24" i="68"/>
  <c r="I25" i="68"/>
  <c r="I26" i="68"/>
  <c r="I27" i="68"/>
  <c r="I28" i="68"/>
  <c r="I29" i="68"/>
  <c r="I30" i="68"/>
  <c r="I31" i="68"/>
  <c r="I32" i="68"/>
  <c r="I33" i="68"/>
  <c r="I34" i="68"/>
  <c r="I35" i="68"/>
  <c r="I36" i="68"/>
  <c r="I37" i="68"/>
  <c r="I38" i="68"/>
  <c r="I39" i="68"/>
  <c r="I40" i="68"/>
  <c r="I41" i="68"/>
  <c r="I42" i="68"/>
  <c r="I43" i="68"/>
  <c r="I44" i="68"/>
  <c r="I45" i="68"/>
  <c r="I46" i="68"/>
  <c r="I47" i="68"/>
  <c r="I48" i="68"/>
  <c r="I49" i="68"/>
  <c r="I50" i="68"/>
  <c r="I51" i="68"/>
  <c r="I52" i="68"/>
  <c r="I53" i="68"/>
  <c r="I54" i="68"/>
  <c r="I55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G28" i="68"/>
  <c r="G29" i="68"/>
  <c r="G30" i="68"/>
  <c r="G31" i="68"/>
  <c r="G32" i="68"/>
  <c r="G33" i="68"/>
  <c r="G34" i="68"/>
  <c r="G35" i="68"/>
  <c r="G36" i="68"/>
  <c r="G37" i="68"/>
  <c r="G38" i="68"/>
  <c r="G39" i="68"/>
  <c r="G40" i="68"/>
  <c r="G41" i="68"/>
  <c r="G42" i="68"/>
  <c r="G43" i="68"/>
  <c r="G44" i="68"/>
  <c r="G45" i="68"/>
  <c r="G46" i="68"/>
  <c r="G47" i="68"/>
  <c r="G48" i="68"/>
  <c r="G49" i="68"/>
  <c r="G50" i="68"/>
  <c r="G51" i="68"/>
  <c r="G52" i="68"/>
  <c r="G53" i="68"/>
  <c r="G54" i="68"/>
  <c r="G55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D28" i="68"/>
  <c r="D29" i="68"/>
  <c r="D30" i="68"/>
  <c r="D31" i="68"/>
  <c r="D32" i="68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G56" i="68"/>
  <c r="D56" i="68"/>
  <c r="H15" i="68" l="1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H28" i="68" s="1"/>
  <c r="H29" i="68" s="1"/>
  <c r="H30" i="68" s="1"/>
  <c r="H31" i="68" s="1"/>
  <c r="H32" i="68" s="1"/>
  <c r="H33" i="68" s="1"/>
  <c r="H34" i="68" s="1"/>
  <c r="H35" i="68" s="1"/>
  <c r="H36" i="68" s="1"/>
  <c r="H37" i="68" s="1"/>
  <c r="H38" i="68" s="1"/>
  <c r="H39" i="68" s="1"/>
  <c r="H40" i="68" s="1"/>
  <c r="H41" i="68" s="1"/>
  <c r="H42" i="68" s="1"/>
  <c r="H43" i="68" s="1"/>
  <c r="H44" i="68" s="1"/>
  <c r="H45" i="68" s="1"/>
  <c r="H46" i="68" s="1"/>
  <c r="H47" i="68" s="1"/>
  <c r="H48" i="68" s="1"/>
  <c r="H49" i="68" s="1"/>
  <c r="H50" i="68" s="1"/>
  <c r="H51" i="68" s="1"/>
  <c r="H52" i="68" s="1"/>
  <c r="H53" i="68" s="1"/>
  <c r="H54" i="68" s="1"/>
  <c r="H55" i="68" s="1"/>
  <c r="E15" i="68"/>
  <c r="E16" i="68" s="1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  <c r="E28" i="68" s="1"/>
  <c r="E29" i="68" s="1"/>
  <c r="E30" i="68" s="1"/>
  <c r="E31" i="68" s="1"/>
  <c r="E32" i="68" s="1"/>
  <c r="E33" i="68" s="1"/>
  <c r="E34" i="68" s="1"/>
  <c r="E35" i="68" s="1"/>
  <c r="E36" i="68" s="1"/>
  <c r="E37" i="68" s="1"/>
  <c r="E38" i="68" s="1"/>
  <c r="E39" i="68" s="1"/>
  <c r="E40" i="68" s="1"/>
  <c r="E41" i="68" s="1"/>
  <c r="E42" i="68" s="1"/>
  <c r="E43" i="68" s="1"/>
  <c r="E44" i="68" s="1"/>
  <c r="E45" i="68" s="1"/>
  <c r="E46" i="68" s="1"/>
  <c r="E47" i="68" s="1"/>
  <c r="E48" i="68" s="1"/>
  <c r="E49" i="68" s="1"/>
  <c r="E50" i="68" s="1"/>
  <c r="E51" i="68" s="1"/>
  <c r="E52" i="68" s="1"/>
  <c r="E53" i="68" s="1"/>
  <c r="E54" i="68" s="1"/>
  <c r="E55" i="68" s="1"/>
</calcChain>
</file>

<file path=xl/sharedStrings.xml><?xml version="1.0" encoding="utf-8"?>
<sst xmlns="http://schemas.openxmlformats.org/spreadsheetml/2006/main" count="106" uniqueCount="68">
  <si>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</si>
  <si>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</si>
  <si>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</si>
  <si>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</si>
  <si>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</si>
  <si>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</si>
  <si>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</si>
  <si>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</si>
  <si>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</si>
  <si>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</si>
  <si>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</si>
  <si>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</si>
  <si>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</si>
  <si>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</si>
  <si>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</si>
  <si>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</si>
  <si>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</si>
  <si>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</si>
  <si>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</si>
  <si>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</si>
  <si>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</si>
  <si>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</si>
  <si>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</si>
  <si>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</si>
  <si>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</si>
  <si>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</si>
  <si>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</si>
  <si>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</si>
  <si>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</si>
  <si>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</si>
  <si>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</si>
  <si>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</si>
  <si>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</si>
  <si>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</si>
  <si>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</si>
  <si>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</si>
  <si>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</si>
  <si>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</si>
  <si>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</si>
  <si>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</si>
  <si>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</si>
  <si>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</si>
  <si>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</si>
  <si>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</si>
  <si>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</si>
  <si>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</si>
  <si>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</si>
  <si>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</si>
  <si>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</si>
  <si>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</si>
  <si>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</si>
  <si>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</si>
  <si>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</si>
  <si>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</si>
  <si>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</si>
  <si>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</si>
  <si>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</si>
  <si>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</si>
  <si>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</si>
  <si>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</si>
  <si>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</si>
  <si>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</si>
  <si>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</si>
  <si>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</si>
  <si>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III.C.5. CUOTA ÍNTEGRA TOTAL</t>
  </si>
  <si>
    <t>s.e.</t>
  </si>
  <si>
    <t>s.e.: secreto estadístico.</t>
  </si>
  <si>
    <t>IRPF  2016.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</si>
</sst>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Continuous" vertical="center"/>
    </xf>
    <xf numFmtId="3" fontId="6" fillId="2" borderId="0" xfId="0" applyNumberFormat="1" applyFont="1" applyFill="1" applyBorder="1" applyAlignment="1" applyProtection="1">
      <alignment horizontal="right" vertical="center" indent="1"/>
    </xf>
    <xf numFmtId="9" fontId="6" fillId="2" borderId="0" xfId="0" applyNumberFormat="1" applyFont="1" applyFill="1" applyBorder="1" applyAlignment="1" applyProtection="1">
      <alignment horizontal="right" vertical="center" indent="1"/>
    </xf>
    <xf numFmtId="164" fontId="6" fillId="2" borderId="0" xfId="0" applyNumberFormat="1" applyFont="1" applyFill="1" applyBorder="1" applyAlignment="1" applyProtection="1">
      <alignment horizontal="right" vertical="center" indent="1"/>
    </xf>
    <xf numFmtId="165" fontId="6" fillId="2" borderId="0" xfId="0" applyNumberFormat="1" applyFont="1" applyFill="1" applyBorder="1" applyAlignment="1" applyProtection="1">
      <alignment horizontal="right" vertical="center" indent="1"/>
    </xf>
    <xf numFmtId="3" fontId="6" fillId="3" borderId="0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3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4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5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6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7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8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9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20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1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67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 t="s">
        <v>65</v>
      </c>
      <c r="D9" s="15" t="s">
        <v>65</v>
      </c>
      <c r="E9" s="16" t="s">
        <v>65</v>
      </c>
      <c r="F9" s="25" t="s">
        <v>65</v>
      </c>
      <c r="G9" s="15" t="s">
        <v>65</v>
      </c>
      <c r="H9" s="15" t="s">
        <v>65</v>
      </c>
      <c r="I9" s="35" t="s">
        <v>65</v>
      </c>
      <c r="J9" s="3"/>
    </row>
    <row r="10" spans="2:10" ht="17.100000000000001" customHeight="1">
      <c r="B10" s="37" t="s">
        <v>12</v>
      </c>
      <c r="C10" s="4" t="s">
        <v>65</v>
      </c>
      <c r="D10" s="17" t="s">
        <v>65</v>
      </c>
      <c r="E10" s="18" t="s">
        <v>65</v>
      </c>
      <c r="F10" s="26" t="s">
        <v>65</v>
      </c>
      <c r="G10" s="17" t="s">
        <v>65</v>
      </c>
      <c r="H10" s="17" t="s">
        <v>65</v>
      </c>
      <c r="I10" s="35" t="s">
        <v>65</v>
      </c>
    </row>
    <row r="11" spans="2:10" ht="17.100000000000001" customHeight="1">
      <c r="B11" s="37" t="s">
        <v>13</v>
      </c>
      <c r="C11" s="4" t="s">
        <v>65</v>
      </c>
      <c r="D11" s="17" t="s">
        <v>65</v>
      </c>
      <c r="E11" s="18" t="s">
        <v>65</v>
      </c>
      <c r="F11" s="26" t="s">
        <v>65</v>
      </c>
      <c r="G11" s="17" t="s">
        <v>65</v>
      </c>
      <c r="H11" s="17" t="s">
        <v>65</v>
      </c>
      <c r="I11" s="35" t="s">
        <v>65</v>
      </c>
    </row>
    <row r="12" spans="2:10" ht="17.100000000000001" customHeight="1">
      <c r="B12" s="37" t="s">
        <v>14</v>
      </c>
      <c r="C12" s="4" t="s">
        <v>65</v>
      </c>
      <c r="D12" s="17" t="s">
        <v>65</v>
      </c>
      <c r="E12" s="18" t="s">
        <v>65</v>
      </c>
      <c r="F12" s="26" t="s">
        <v>65</v>
      </c>
      <c r="G12" s="17" t="s">
        <v>65</v>
      </c>
      <c r="H12" s="17" t="s">
        <v>65</v>
      </c>
      <c r="I12" s="35" t="s">
        <v>65</v>
      </c>
    </row>
    <row r="13" spans="2:10" ht="17.100000000000001" customHeight="1">
      <c r="B13" s="37" t="s">
        <v>15</v>
      </c>
      <c r="C13" s="4" t="s">
        <v>65</v>
      </c>
      <c r="D13" s="17" t="s">
        <v>65</v>
      </c>
      <c r="E13" s="18" t="s">
        <v>65</v>
      </c>
      <c r="F13" s="26" t="s">
        <v>65</v>
      </c>
      <c r="G13" s="17" t="s">
        <v>65</v>
      </c>
      <c r="H13" s="17" t="s">
        <v>65</v>
      </c>
      <c r="I13" s="35" t="s">
        <v>65</v>
      </c>
    </row>
    <row r="14" spans="2:10" ht="17.100000000000001" customHeight="1">
      <c r="B14" s="38" t="s">
        <v>16</v>
      </c>
      <c r="C14" s="6">
        <v>245</v>
      </c>
      <c r="D14" s="19">
        <f t="shared" ref="D14:D56" si="0">C14/$C$56</f>
        <v>2.4192513157764808E-3</v>
      </c>
      <c r="E14" s="20">
        <v>2.5179962674408271E-3</v>
      </c>
      <c r="F14" s="27">
        <v>1.5929939999999997E-2</v>
      </c>
      <c r="G14" s="19">
        <f t="shared" ref="G14:G56" si="1">F14/$F$56</f>
        <v>3.0844659050551679E-5</v>
      </c>
      <c r="H14" s="19">
        <v>4.1496039566981985E-5</v>
      </c>
      <c r="I14" s="7">
        <f t="shared" ref="I14:I55" si="2">F14*10^6/C14</f>
        <v>65.02016326530611</v>
      </c>
    </row>
    <row r="15" spans="2:10" ht="17.100000000000001" customHeight="1">
      <c r="B15" s="37" t="s">
        <v>17</v>
      </c>
      <c r="C15" s="4">
        <v>832</v>
      </c>
      <c r="D15" s="17">
        <f t="shared" si="0"/>
        <v>8.2155799784736014E-3</v>
      </c>
      <c r="E15" s="18">
        <f t="shared" ref="E15:E55" si="3">E14+D15</f>
        <v>1.0733576245914429E-2</v>
      </c>
      <c r="F15" s="26">
        <v>0.15292117000000005</v>
      </c>
      <c r="G15" s="17">
        <f t="shared" si="1"/>
        <v>2.9609661745502209E-4</v>
      </c>
      <c r="H15" s="17">
        <f t="shared" ref="H15:H55" si="4">H14+G15</f>
        <v>3.3759265702200408E-4</v>
      </c>
      <c r="I15" s="5">
        <f t="shared" si="2"/>
        <v>183.79948317307696</v>
      </c>
    </row>
    <row r="16" spans="2:10" ht="17.100000000000001" customHeight="1">
      <c r="B16" s="37" t="s">
        <v>18</v>
      </c>
      <c r="C16" s="4">
        <v>1936</v>
      </c>
      <c r="D16" s="17">
        <f t="shared" si="0"/>
        <v>1.9117022642217416E-2</v>
      </c>
      <c r="E16" s="18">
        <f t="shared" si="3"/>
        <v>2.9850598888131845E-2</v>
      </c>
      <c r="F16" s="26">
        <v>0.56379576999999981</v>
      </c>
      <c r="G16" s="17">
        <f t="shared" si="1"/>
        <v>1.0916606277106664E-3</v>
      </c>
      <c r="H16" s="17">
        <f t="shared" si="4"/>
        <v>1.4292532847326705E-3</v>
      </c>
      <c r="I16" s="5">
        <f t="shared" si="2"/>
        <v>291.21682334710732</v>
      </c>
    </row>
    <row r="17" spans="2:9" ht="17.100000000000001" customHeight="1">
      <c r="B17" s="37" t="s">
        <v>19</v>
      </c>
      <c r="C17" s="4">
        <v>3335</v>
      </c>
      <c r="D17" s="17">
        <f t="shared" si="0"/>
        <v>3.2931441380059441E-2</v>
      </c>
      <c r="E17" s="18">
        <f t="shared" si="3"/>
        <v>6.2782040268191286E-2</v>
      </c>
      <c r="F17" s="26">
        <v>1.4073528000000004</v>
      </c>
      <c r="G17" s="17">
        <f t="shared" si="1"/>
        <v>2.7250144871756752E-3</v>
      </c>
      <c r="H17" s="17">
        <f t="shared" si="4"/>
        <v>4.154267771908346E-3</v>
      </c>
      <c r="I17" s="5">
        <f t="shared" si="2"/>
        <v>421.9948425787108</v>
      </c>
    </row>
    <row r="18" spans="2:9" ht="17.100000000000001" customHeight="1">
      <c r="B18" s="37" t="s">
        <v>20</v>
      </c>
      <c r="C18" s="4">
        <v>6645</v>
      </c>
      <c r="D18" s="17">
        <f t="shared" si="0"/>
        <v>6.5616020380958026E-2</v>
      </c>
      <c r="E18" s="18">
        <f t="shared" si="3"/>
        <v>0.12839806064914933</v>
      </c>
      <c r="F18" s="26">
        <v>4.3572013399999996</v>
      </c>
      <c r="G18" s="17">
        <f t="shared" si="1"/>
        <v>8.4367166321346436E-3</v>
      </c>
      <c r="H18" s="17">
        <f t="shared" si="4"/>
        <v>1.259098440404299E-2</v>
      </c>
      <c r="I18" s="5">
        <f t="shared" si="2"/>
        <v>655.71126260346125</v>
      </c>
    </row>
    <row r="19" spans="2:9" ht="17.100000000000001" customHeight="1">
      <c r="B19" s="37" t="s">
        <v>21</v>
      </c>
      <c r="C19" s="4">
        <v>9024</v>
      </c>
      <c r="D19" s="17">
        <f t="shared" si="0"/>
        <v>8.9107444381905973E-2</v>
      </c>
      <c r="E19" s="18">
        <f t="shared" si="3"/>
        <v>0.21750550503105531</v>
      </c>
      <c r="F19" s="26">
        <v>7.935182570000002</v>
      </c>
      <c r="G19" s="17">
        <f t="shared" si="1"/>
        <v>1.5364653029172148E-2</v>
      </c>
      <c r="H19" s="17">
        <f t="shared" si="4"/>
        <v>2.7955637433215136E-2</v>
      </c>
      <c r="I19" s="5">
        <f t="shared" si="2"/>
        <v>879.34204011524844</v>
      </c>
    </row>
    <row r="20" spans="2:9" ht="17.100000000000001" customHeight="1">
      <c r="B20" s="38" t="s">
        <v>22</v>
      </c>
      <c r="C20" s="6">
        <v>8462</v>
      </c>
      <c r="D20" s="19">
        <f t="shared" si="0"/>
        <v>8.355797809836972E-2</v>
      </c>
      <c r="E20" s="20">
        <f t="shared" si="3"/>
        <v>0.30106348312942505</v>
      </c>
      <c r="F20" s="27">
        <v>10.11951474000001</v>
      </c>
      <c r="G20" s="19">
        <f t="shared" si="1"/>
        <v>1.9594109074631327E-2</v>
      </c>
      <c r="H20" s="19">
        <f t="shared" si="4"/>
        <v>4.7549746507846463E-2</v>
      </c>
      <c r="I20" s="7">
        <f t="shared" si="2"/>
        <v>1195.8774214133787</v>
      </c>
    </row>
    <row r="21" spans="2:9" ht="17.100000000000001" customHeight="1">
      <c r="B21" s="39" t="s">
        <v>23</v>
      </c>
      <c r="C21" s="8">
        <v>7185</v>
      </c>
      <c r="D21" s="21">
        <f t="shared" si="0"/>
        <v>7.0948247770832723E-2</v>
      </c>
      <c r="E21" s="22">
        <f t="shared" si="3"/>
        <v>0.37201173090025774</v>
      </c>
      <c r="F21" s="28">
        <v>10.831864109999994</v>
      </c>
      <c r="G21" s="21">
        <f t="shared" si="1"/>
        <v>2.0973409526643373E-2</v>
      </c>
      <c r="H21" s="21">
        <f t="shared" si="4"/>
        <v>6.8523156034489829E-2</v>
      </c>
      <c r="I21" s="5">
        <f t="shared" si="2"/>
        <v>1507.5663340292267</v>
      </c>
    </row>
    <row r="22" spans="2:9" ht="17.100000000000001" customHeight="1">
      <c r="B22" s="37" t="s">
        <v>24</v>
      </c>
      <c r="C22" s="4">
        <v>6308</v>
      </c>
      <c r="D22" s="17">
        <f t="shared" si="0"/>
        <v>6.228831550986956E-2</v>
      </c>
      <c r="E22" s="18">
        <f t="shared" si="3"/>
        <v>0.43430004641012732</v>
      </c>
      <c r="F22" s="26">
        <v>11.713199240000005</v>
      </c>
      <c r="G22" s="17">
        <f t="shared" si="1"/>
        <v>2.2679911973866901E-2</v>
      </c>
      <c r="H22" s="17">
        <f t="shared" si="4"/>
        <v>9.120306800835673E-2</v>
      </c>
      <c r="I22" s="5">
        <f t="shared" si="2"/>
        <v>1856.8800317057714</v>
      </c>
    </row>
    <row r="23" spans="2:9" ht="17.100000000000001" customHeight="1">
      <c r="B23" s="37" t="s">
        <v>25</v>
      </c>
      <c r="C23" s="4">
        <v>5667</v>
      </c>
      <c r="D23" s="17">
        <f t="shared" si="0"/>
        <v>5.5958764108184969E-2</v>
      </c>
      <c r="E23" s="18">
        <f t="shared" si="3"/>
        <v>0.49025881051831227</v>
      </c>
      <c r="F23" s="26">
        <v>12.567940880000005</v>
      </c>
      <c r="G23" s="17">
        <f t="shared" si="1"/>
        <v>2.4334922254012931E-2</v>
      </c>
      <c r="H23" s="17">
        <f t="shared" si="4"/>
        <v>0.11553799026236966</v>
      </c>
      <c r="I23" s="5">
        <f t="shared" si="2"/>
        <v>2217.741464619729</v>
      </c>
    </row>
    <row r="24" spans="2:9" ht="17.100000000000001" customHeight="1">
      <c r="B24" s="37" t="s">
        <v>26</v>
      </c>
      <c r="C24" s="4">
        <v>4907</v>
      </c>
      <c r="D24" s="17">
        <f t="shared" si="0"/>
        <v>4.8454147781694663E-2</v>
      </c>
      <c r="E24" s="18">
        <f t="shared" si="3"/>
        <v>0.53871295830000698</v>
      </c>
      <c r="F24" s="26">
        <v>12.617843509999993</v>
      </c>
      <c r="G24" s="17">
        <f t="shared" si="1"/>
        <v>2.4431547201004284E-2</v>
      </c>
      <c r="H24" s="17">
        <f t="shared" si="4"/>
        <v>0.13996953746337396</v>
      </c>
      <c r="I24" s="5">
        <f t="shared" si="2"/>
        <v>2571.3966802526988</v>
      </c>
    </row>
    <row r="25" spans="2:9" ht="17.100000000000001" customHeight="1">
      <c r="B25" s="37" t="s">
        <v>27</v>
      </c>
      <c r="C25" s="4">
        <v>4354</v>
      </c>
      <c r="D25" s="17">
        <f t="shared" si="0"/>
        <v>4.2993551954656317E-2</v>
      </c>
      <c r="E25" s="18">
        <f t="shared" si="3"/>
        <v>0.58170651025466324</v>
      </c>
      <c r="F25" s="26">
        <v>12.974519389999998</v>
      </c>
      <c r="G25" s="17">
        <f t="shared" si="1"/>
        <v>2.5122167875668195E-2</v>
      </c>
      <c r="H25" s="17">
        <f t="shared" si="4"/>
        <v>0.16509170533904216</v>
      </c>
      <c r="I25" s="5">
        <f t="shared" si="2"/>
        <v>2979.9079903536972</v>
      </c>
    </row>
    <row r="26" spans="2:9" ht="17.100000000000001" customHeight="1">
      <c r="B26" s="38" t="s">
        <v>28</v>
      </c>
      <c r="C26" s="6">
        <v>4028</v>
      </c>
      <c r="D26" s="19">
        <f t="shared" si="0"/>
        <v>3.9774466530398636E-2</v>
      </c>
      <c r="E26" s="20">
        <f t="shared" si="3"/>
        <v>0.62148097678506187</v>
      </c>
      <c r="F26" s="29">
        <v>13.769447570000001</v>
      </c>
      <c r="G26" s="19">
        <f t="shared" si="1"/>
        <v>2.6661363169672797E-2</v>
      </c>
      <c r="H26" s="19">
        <f t="shared" si="4"/>
        <v>0.19175306850871496</v>
      </c>
      <c r="I26" s="5">
        <f t="shared" si="2"/>
        <v>3418.4328624627606</v>
      </c>
    </row>
    <row r="27" spans="2:9" ht="17.100000000000001" customHeight="1">
      <c r="B27" s="39" t="s">
        <v>29</v>
      </c>
      <c r="C27" s="8">
        <v>3936</v>
      </c>
      <c r="D27" s="21">
        <f t="shared" si="0"/>
        <v>3.8866012975086649E-2</v>
      </c>
      <c r="E27" s="22">
        <f t="shared" si="3"/>
        <v>0.6603469897601485</v>
      </c>
      <c r="F27" s="30">
        <v>14.980721930000009</v>
      </c>
      <c r="G27" s="21">
        <f t="shared" si="1"/>
        <v>2.9006716928122324E-2</v>
      </c>
      <c r="H27" s="21">
        <f t="shared" si="4"/>
        <v>0.22075978543683727</v>
      </c>
      <c r="I27" s="9">
        <f t="shared" si="2"/>
        <v>3806.0777261178887</v>
      </c>
    </row>
    <row r="28" spans="2:9" ht="17.100000000000001" customHeight="1">
      <c r="B28" s="37" t="s">
        <v>30</v>
      </c>
      <c r="C28" s="4">
        <v>3566</v>
      </c>
      <c r="D28" s="17">
        <f t="shared" si="0"/>
        <v>3.5212449763505842E-2</v>
      </c>
      <c r="E28" s="18">
        <f t="shared" si="3"/>
        <v>0.69555943952365429</v>
      </c>
      <c r="F28" s="31">
        <v>14.996400460000002</v>
      </c>
      <c r="G28" s="17">
        <f t="shared" si="1"/>
        <v>2.9037074789624855E-2</v>
      </c>
      <c r="H28" s="17">
        <f t="shared" si="4"/>
        <v>0.24979686022646214</v>
      </c>
      <c r="I28" s="5">
        <f t="shared" si="2"/>
        <v>4205.3843129556935</v>
      </c>
    </row>
    <row r="29" spans="2:9" ht="17.100000000000001" customHeight="1">
      <c r="B29" s="37" t="s">
        <v>31</v>
      </c>
      <c r="C29" s="4">
        <v>3047</v>
      </c>
      <c r="D29" s="17">
        <f t="shared" si="0"/>
        <v>3.0087586772126276E-2</v>
      </c>
      <c r="E29" s="18">
        <f t="shared" si="3"/>
        <v>0.7256470262957806</v>
      </c>
      <c r="F29" s="31">
        <v>14.221482039999998</v>
      </c>
      <c r="G29" s="17">
        <f t="shared" si="1"/>
        <v>2.7536623786238005E-2</v>
      </c>
      <c r="H29" s="17">
        <f t="shared" si="4"/>
        <v>0.27733348401270014</v>
      </c>
      <c r="I29" s="5">
        <f t="shared" si="2"/>
        <v>4667.3718542829001</v>
      </c>
    </row>
    <row r="30" spans="2:9" ht="17.100000000000001" customHeight="1">
      <c r="B30" s="37" t="s">
        <v>32</v>
      </c>
      <c r="C30" s="4">
        <v>5201</v>
      </c>
      <c r="D30" s="17">
        <f t="shared" si="0"/>
        <v>5.1357249360626439E-2</v>
      </c>
      <c r="E30" s="18">
        <f t="shared" si="3"/>
        <v>0.77700427565640706</v>
      </c>
      <c r="F30" s="31">
        <v>27.444219640000004</v>
      </c>
      <c r="G30" s="17">
        <f t="shared" si="1"/>
        <v>5.3139409043866742E-2</v>
      </c>
      <c r="H30" s="17">
        <f t="shared" si="4"/>
        <v>0.33047289305656691</v>
      </c>
      <c r="I30" s="5">
        <f t="shared" si="2"/>
        <v>5276.719792347626</v>
      </c>
    </row>
    <row r="31" spans="2:9" ht="17.100000000000001" customHeight="1">
      <c r="B31" s="37" t="s">
        <v>33</v>
      </c>
      <c r="C31" s="4">
        <v>4443</v>
      </c>
      <c r="D31" s="17">
        <f t="shared" si="0"/>
        <v>4.3872382024468998E-2</v>
      </c>
      <c r="E31" s="18">
        <f t="shared" si="3"/>
        <v>0.82087665768087603</v>
      </c>
      <c r="F31" s="31">
        <v>26.971020159999991</v>
      </c>
      <c r="G31" s="17">
        <f t="shared" si="1"/>
        <v>5.222316726119218E-2</v>
      </c>
      <c r="H31" s="17">
        <f t="shared" si="4"/>
        <v>0.3826960603177591</v>
      </c>
      <c r="I31" s="5">
        <f t="shared" si="2"/>
        <v>6070.4524330407367</v>
      </c>
    </row>
    <row r="32" spans="2:9" ht="17.100000000000001" customHeight="1">
      <c r="B32" s="38" t="s">
        <v>34</v>
      </c>
      <c r="C32" s="6">
        <v>3206</v>
      </c>
      <c r="D32" s="19">
        <f t="shared" si="0"/>
        <v>3.1657631503589377E-2</v>
      </c>
      <c r="E32" s="20">
        <f t="shared" si="3"/>
        <v>0.85253428918446539</v>
      </c>
      <c r="F32" s="29">
        <v>22.298352999999999</v>
      </c>
      <c r="G32" s="19">
        <f t="shared" si="1"/>
        <v>4.3175623742076015E-2</v>
      </c>
      <c r="H32" s="19">
        <f t="shared" si="4"/>
        <v>0.42587168405983511</v>
      </c>
      <c r="I32" s="7">
        <f t="shared" si="2"/>
        <v>6955.1943231441046</v>
      </c>
    </row>
    <row r="33" spans="2:9" ht="17.100000000000001" customHeight="1">
      <c r="B33" s="39" t="s">
        <v>35</v>
      </c>
      <c r="C33" s="8">
        <v>2393</v>
      </c>
      <c r="D33" s="21">
        <f t="shared" si="0"/>
        <v>2.3629666933278035E-2</v>
      </c>
      <c r="E33" s="22">
        <f t="shared" si="3"/>
        <v>0.87616395611774345</v>
      </c>
      <c r="F33" s="30">
        <v>19.117397920000002</v>
      </c>
      <c r="G33" s="21">
        <f t="shared" si="1"/>
        <v>3.701643702211848E-2</v>
      </c>
      <c r="H33" s="21">
        <f t="shared" si="4"/>
        <v>0.4628881210819536</v>
      </c>
      <c r="I33" s="5">
        <f t="shared" si="2"/>
        <v>7988.8833765148356</v>
      </c>
    </row>
    <row r="34" spans="2:9" ht="17.100000000000001" customHeight="1">
      <c r="B34" s="37" t="s">
        <v>36</v>
      </c>
      <c r="C34" s="4">
        <v>1856</v>
      </c>
      <c r="D34" s="17">
        <f t="shared" si="0"/>
        <v>1.8327063028902649E-2</v>
      </c>
      <c r="E34" s="18">
        <f t="shared" si="3"/>
        <v>0.89449101914664608</v>
      </c>
      <c r="F34" s="31">
        <v>16.651585960000006</v>
      </c>
      <c r="G34" s="17">
        <f t="shared" si="1"/>
        <v>3.2241960207455497E-2</v>
      </c>
      <c r="H34" s="17">
        <f t="shared" si="4"/>
        <v>0.49513008128940911</v>
      </c>
      <c r="I34" s="5">
        <f t="shared" si="2"/>
        <v>8971.7596767241412</v>
      </c>
    </row>
    <row r="35" spans="2:9" ht="17.100000000000001" customHeight="1">
      <c r="B35" s="37" t="s">
        <v>37</v>
      </c>
      <c r="C35" s="4">
        <v>1477</v>
      </c>
      <c r="D35" s="17">
        <f t="shared" si="0"/>
        <v>1.4584629360823928E-2</v>
      </c>
      <c r="E35" s="18">
        <f t="shared" si="3"/>
        <v>0.90907564850747002</v>
      </c>
      <c r="F35" s="31">
        <v>14.668909769999999</v>
      </c>
      <c r="G35" s="17">
        <f t="shared" si="1"/>
        <v>2.8402964512041887E-2</v>
      </c>
      <c r="H35" s="17">
        <f t="shared" si="4"/>
        <v>0.52353304580145099</v>
      </c>
      <c r="I35" s="5">
        <f t="shared" si="2"/>
        <v>9931.5570548408941</v>
      </c>
    </row>
    <row r="36" spans="2:9" ht="17.100000000000001" customHeight="1">
      <c r="B36" s="37" t="s">
        <v>38</v>
      </c>
      <c r="C36" s="4">
        <v>1203</v>
      </c>
      <c r="D36" s="17">
        <f t="shared" si="0"/>
        <v>1.1879017685220842E-2</v>
      </c>
      <c r="E36" s="18">
        <f t="shared" si="3"/>
        <v>0.92095466619269084</v>
      </c>
      <c r="F36" s="31">
        <v>13.312351149999998</v>
      </c>
      <c r="G36" s="17">
        <f t="shared" si="1"/>
        <v>2.5776301253047383E-2</v>
      </c>
      <c r="H36" s="17">
        <f t="shared" si="4"/>
        <v>0.54930934705449841</v>
      </c>
      <c r="I36" s="5">
        <f t="shared" si="2"/>
        <v>11065.961055694097</v>
      </c>
    </row>
    <row r="37" spans="2:9" ht="17.100000000000001" customHeight="1">
      <c r="B37" s="37" t="s">
        <v>39</v>
      </c>
      <c r="C37" s="4">
        <v>958</v>
      </c>
      <c r="D37" s="17">
        <f t="shared" si="0"/>
        <v>9.4597663694443619E-3</v>
      </c>
      <c r="E37" s="18">
        <f t="shared" si="3"/>
        <v>0.93041443256213519</v>
      </c>
      <c r="F37" s="31">
        <v>11.459832170000002</v>
      </c>
      <c r="G37" s="17">
        <f t="shared" si="1"/>
        <v>2.2189325010652516E-2</v>
      </c>
      <c r="H37" s="17">
        <f t="shared" si="4"/>
        <v>0.57149867206515093</v>
      </c>
      <c r="I37" s="5">
        <f t="shared" si="2"/>
        <v>11962.246524008353</v>
      </c>
    </row>
    <row r="38" spans="2:9" ht="17.100000000000001" customHeight="1">
      <c r="B38" s="38" t="s">
        <v>40</v>
      </c>
      <c r="C38" s="6">
        <v>847</v>
      </c>
      <c r="D38" s="19">
        <f t="shared" si="0"/>
        <v>8.3636974059701202E-3</v>
      </c>
      <c r="E38" s="20">
        <f t="shared" si="3"/>
        <v>0.93877812996810528</v>
      </c>
      <c r="F38" s="29">
        <v>11.024882269999997</v>
      </c>
      <c r="G38" s="19">
        <f t="shared" si="1"/>
        <v>2.1347144728142246E-2</v>
      </c>
      <c r="H38" s="19">
        <f t="shared" si="4"/>
        <v>0.59284581679329318</v>
      </c>
      <c r="I38" s="5">
        <f t="shared" si="2"/>
        <v>13016.389929161745</v>
      </c>
    </row>
    <row r="39" spans="2:9" ht="17.100000000000001" customHeight="1">
      <c r="B39" s="39" t="s">
        <v>41</v>
      </c>
      <c r="C39" s="8">
        <v>738</v>
      </c>
      <c r="D39" s="21">
        <f t="shared" si="0"/>
        <v>7.2873774328287462E-3</v>
      </c>
      <c r="E39" s="22">
        <f t="shared" si="3"/>
        <v>0.94606550740093398</v>
      </c>
      <c r="F39" s="30">
        <v>10.373339310000002</v>
      </c>
      <c r="G39" s="21">
        <f t="shared" si="1"/>
        <v>2.0085581881202012E-2</v>
      </c>
      <c r="H39" s="21">
        <f t="shared" si="4"/>
        <v>0.6129313986744952</v>
      </c>
      <c r="I39" s="9">
        <f t="shared" si="2"/>
        <v>14056.015325203256</v>
      </c>
    </row>
    <row r="40" spans="2:9" ht="17.100000000000001" customHeight="1">
      <c r="B40" s="37" t="s">
        <v>42</v>
      </c>
      <c r="C40" s="4">
        <v>1145</v>
      </c>
      <c r="D40" s="17">
        <f t="shared" si="0"/>
        <v>1.1306296965567635E-2</v>
      </c>
      <c r="E40" s="18">
        <f t="shared" si="3"/>
        <v>0.9573718043665016</v>
      </c>
      <c r="F40" s="31">
        <v>17.85427662</v>
      </c>
      <c r="G40" s="17">
        <f t="shared" si="1"/>
        <v>3.4570693608270746E-2</v>
      </c>
      <c r="H40" s="17">
        <f t="shared" si="4"/>
        <v>0.6475020922827659</v>
      </c>
      <c r="I40" s="5">
        <f t="shared" si="2"/>
        <v>15593.254689956333</v>
      </c>
    </row>
    <row r="41" spans="2:9" ht="17.100000000000001" customHeight="1">
      <c r="B41" s="37" t="s">
        <v>43</v>
      </c>
      <c r="C41" s="4">
        <v>854</v>
      </c>
      <c r="D41" s="17">
        <f t="shared" si="0"/>
        <v>8.4328188721351626E-3</v>
      </c>
      <c r="E41" s="18">
        <f t="shared" si="3"/>
        <v>0.96580462323863681</v>
      </c>
      <c r="F41" s="31">
        <v>15.331487079999999</v>
      </c>
      <c r="G41" s="17">
        <f t="shared" si="1"/>
        <v>2.968589283578835E-2</v>
      </c>
      <c r="H41" s="17">
        <f t="shared" si="4"/>
        <v>0.67718798511855427</v>
      </c>
      <c r="I41" s="5">
        <f t="shared" si="2"/>
        <v>17952.560983606556</v>
      </c>
    </row>
    <row r="42" spans="2:9" ht="17.100000000000001" customHeight="1">
      <c r="B42" s="37" t="s">
        <v>44</v>
      </c>
      <c r="C42" s="4">
        <v>607</v>
      </c>
      <c r="D42" s="17">
        <f t="shared" si="0"/>
        <v>5.9938185660258119E-3</v>
      </c>
      <c r="E42" s="18">
        <f t="shared" si="3"/>
        <v>0.97179844180466257</v>
      </c>
      <c r="F42" s="31">
        <v>12.452761570000005</v>
      </c>
      <c r="G42" s="17">
        <f t="shared" si="1"/>
        <v>2.4111904053904967E-2</v>
      </c>
      <c r="H42" s="17">
        <f t="shared" si="4"/>
        <v>0.70129988917245922</v>
      </c>
      <c r="I42" s="5">
        <f t="shared" si="2"/>
        <v>20515.257940691936</v>
      </c>
    </row>
    <row r="43" spans="2:9" ht="17.100000000000001" customHeight="1">
      <c r="B43" s="37" t="s">
        <v>45</v>
      </c>
      <c r="C43" s="4">
        <v>482</v>
      </c>
      <c r="D43" s="17">
        <f t="shared" si="0"/>
        <v>4.7595066702214852E-3</v>
      </c>
      <c r="E43" s="18">
        <f t="shared" si="3"/>
        <v>0.97655794847488409</v>
      </c>
      <c r="F43" s="31">
        <v>11.029772619999999</v>
      </c>
      <c r="G43" s="17">
        <f t="shared" si="1"/>
        <v>2.1356613764333714E-2</v>
      </c>
      <c r="H43" s="17">
        <f t="shared" si="4"/>
        <v>0.72265650293679295</v>
      </c>
      <c r="I43" s="5">
        <f t="shared" si="2"/>
        <v>22883.345684647302</v>
      </c>
    </row>
    <row r="44" spans="2:9" ht="17.100000000000001" customHeight="1">
      <c r="B44" s="38" t="s">
        <v>46</v>
      </c>
      <c r="C44" s="6">
        <v>420</v>
      </c>
      <c r="D44" s="19">
        <f t="shared" si="0"/>
        <v>4.1472879699025389E-3</v>
      </c>
      <c r="E44" s="20">
        <f t="shared" si="3"/>
        <v>0.98070523644478658</v>
      </c>
      <c r="F44" s="29">
        <v>10.531493149999998</v>
      </c>
      <c r="G44" s="19">
        <f t="shared" si="1"/>
        <v>2.0391810358668678E-2</v>
      </c>
      <c r="H44" s="19">
        <f t="shared" si="4"/>
        <v>0.74304831329546162</v>
      </c>
      <c r="I44" s="7">
        <f t="shared" si="2"/>
        <v>25074.983690476183</v>
      </c>
    </row>
    <row r="45" spans="2:9" ht="17.100000000000001" customHeight="1">
      <c r="B45" s="39" t="s">
        <v>47</v>
      </c>
      <c r="C45" s="8">
        <v>286</v>
      </c>
      <c r="D45" s="21">
        <f t="shared" si="0"/>
        <v>2.8241056176003003E-3</v>
      </c>
      <c r="E45" s="22">
        <f t="shared" si="3"/>
        <v>0.98352934206238685</v>
      </c>
      <c r="F45" s="30">
        <v>7.8325839299999993</v>
      </c>
      <c r="G45" s="21">
        <f t="shared" si="1"/>
        <v>1.5165994398326684E-2</v>
      </c>
      <c r="H45" s="21">
        <f t="shared" si="4"/>
        <v>0.75821430769378828</v>
      </c>
      <c r="I45" s="9">
        <f t="shared" si="2"/>
        <v>27386.657097902098</v>
      </c>
    </row>
    <row r="46" spans="2:9" ht="17.100000000000001" customHeight="1">
      <c r="B46" s="37" t="s">
        <v>48</v>
      </c>
      <c r="C46" s="4">
        <v>695</v>
      </c>
      <c r="D46" s="17">
        <f t="shared" si="0"/>
        <v>6.8627741406720585E-3</v>
      </c>
      <c r="E46" s="18">
        <f t="shared" si="3"/>
        <v>0.99039211620305889</v>
      </c>
      <c r="F46" s="31">
        <v>22.711564259999989</v>
      </c>
      <c r="G46" s="17">
        <f t="shared" si="1"/>
        <v>4.3975712156128333E-2</v>
      </c>
      <c r="H46" s="17">
        <f t="shared" si="4"/>
        <v>0.80219001984991656</v>
      </c>
      <c r="I46" s="5">
        <f t="shared" si="2"/>
        <v>32678.509726618693</v>
      </c>
    </row>
    <row r="47" spans="2:9" ht="17.100000000000001" customHeight="1">
      <c r="B47" s="37" t="s">
        <v>49</v>
      </c>
      <c r="C47" s="4">
        <v>334</v>
      </c>
      <c r="D47" s="17">
        <f t="shared" si="0"/>
        <v>3.2980813855891617E-3</v>
      </c>
      <c r="E47" s="18">
        <f t="shared" si="3"/>
        <v>0.99369019758864807</v>
      </c>
      <c r="F47" s="31">
        <v>14.216430040000002</v>
      </c>
      <c r="G47" s="17">
        <f t="shared" si="1"/>
        <v>2.7526841752060646E-2</v>
      </c>
      <c r="H47" s="17">
        <f t="shared" si="4"/>
        <v>0.82971686160197722</v>
      </c>
      <c r="I47" s="5">
        <f t="shared" si="2"/>
        <v>42564.161796407192</v>
      </c>
    </row>
    <row r="48" spans="2:9" ht="17.100000000000001" customHeight="1">
      <c r="B48" s="37" t="s">
        <v>50</v>
      </c>
      <c r="C48" s="4">
        <v>172</v>
      </c>
      <c r="D48" s="17">
        <f t="shared" si="0"/>
        <v>1.698413168626754E-3</v>
      </c>
      <c r="E48" s="18">
        <f t="shared" si="3"/>
        <v>0.99538861075727481</v>
      </c>
      <c r="F48" s="31">
        <v>8.7450975200000016</v>
      </c>
      <c r="G48" s="17">
        <f t="shared" si="1"/>
        <v>1.6932866750799136E-2</v>
      </c>
      <c r="H48" s="17">
        <f t="shared" si="4"/>
        <v>0.8466497283527763</v>
      </c>
      <c r="I48" s="5">
        <f t="shared" si="2"/>
        <v>50843.590232558148</v>
      </c>
    </row>
    <row r="49" spans="2:9" ht="17.100000000000001" customHeight="1">
      <c r="B49" s="37" t="s">
        <v>51</v>
      </c>
      <c r="C49" s="4">
        <v>114</v>
      </c>
      <c r="D49" s="17">
        <f t="shared" si="0"/>
        <v>1.1256924489735462E-3</v>
      </c>
      <c r="E49" s="18">
        <f t="shared" si="3"/>
        <v>0.99651430320624834</v>
      </c>
      <c r="F49" s="31">
        <v>6.9576392399999998</v>
      </c>
      <c r="G49" s="17">
        <f t="shared" si="1"/>
        <v>1.3471865566005872E-2</v>
      </c>
      <c r="H49" s="17">
        <f t="shared" si="4"/>
        <v>0.86012159391878218</v>
      </c>
      <c r="I49" s="5">
        <f t="shared" si="2"/>
        <v>61031.923157894737</v>
      </c>
    </row>
    <row r="50" spans="2:9" ht="17.100000000000001" customHeight="1">
      <c r="B50" s="38" t="s">
        <v>52</v>
      </c>
      <c r="C50" s="6">
        <v>70</v>
      </c>
      <c r="D50" s="19">
        <f t="shared" si="0"/>
        <v>6.9121466165042314E-4</v>
      </c>
      <c r="E50" s="20">
        <f t="shared" si="3"/>
        <v>0.99720551786789879</v>
      </c>
      <c r="F50" s="29">
        <v>4.9314290700000001</v>
      </c>
      <c r="G50" s="19">
        <f t="shared" si="1"/>
        <v>9.5485763471883263E-3</v>
      </c>
      <c r="H50" s="19">
        <f t="shared" si="4"/>
        <v>0.86967017026597049</v>
      </c>
      <c r="I50" s="7">
        <f t="shared" si="2"/>
        <v>70448.986714285726</v>
      </c>
    </row>
    <row r="51" spans="2:9" ht="17.100000000000001" customHeight="1">
      <c r="B51" s="37" t="s">
        <v>53</v>
      </c>
      <c r="C51" s="4">
        <v>58</v>
      </c>
      <c r="D51" s="17">
        <f t="shared" si="0"/>
        <v>5.7272071965320777E-4</v>
      </c>
      <c r="E51" s="18">
        <f t="shared" si="3"/>
        <v>0.99777823858755199</v>
      </c>
      <c r="F51" s="31">
        <v>4.5198565899999998</v>
      </c>
      <c r="G51" s="17">
        <f t="shared" si="1"/>
        <v>8.7516610530823831E-3</v>
      </c>
      <c r="H51" s="17">
        <f t="shared" si="4"/>
        <v>0.87842183131905283</v>
      </c>
      <c r="I51" s="5">
        <f t="shared" si="2"/>
        <v>77928.561896551721</v>
      </c>
    </row>
    <row r="52" spans="2:9" ht="17.100000000000001" customHeight="1">
      <c r="B52" s="37" t="s">
        <v>54</v>
      </c>
      <c r="C52" s="4">
        <v>119</v>
      </c>
      <c r="D52" s="17">
        <f t="shared" si="0"/>
        <v>1.1750649248057194E-3</v>
      </c>
      <c r="E52" s="18">
        <f t="shared" si="3"/>
        <v>0.99895330351235767</v>
      </c>
      <c r="F52" s="31">
        <v>12.079624470000002</v>
      </c>
      <c r="G52" s="17">
        <f t="shared" si="1"/>
        <v>2.3389410018860787E-2</v>
      </c>
      <c r="H52" s="17">
        <f t="shared" si="4"/>
        <v>0.90181124133791357</v>
      </c>
      <c r="I52" s="5">
        <f t="shared" si="2"/>
        <v>101509.44932773111</v>
      </c>
    </row>
    <row r="53" spans="2:9" ht="17.100000000000001" customHeight="1">
      <c r="B53" s="37" t="s">
        <v>55</v>
      </c>
      <c r="C53" s="4">
        <v>36</v>
      </c>
      <c r="D53" s="17">
        <f t="shared" si="0"/>
        <v>3.5548182599164617E-4</v>
      </c>
      <c r="E53" s="18">
        <f t="shared" si="3"/>
        <v>0.99930878533834933</v>
      </c>
      <c r="F53" s="31">
        <v>5.0788778400000005</v>
      </c>
      <c r="G53" s="17">
        <f t="shared" si="1"/>
        <v>9.8340769227129813E-3</v>
      </c>
      <c r="H53" s="17">
        <f t="shared" si="4"/>
        <v>0.91164531826062656</v>
      </c>
      <c r="I53" s="5">
        <f t="shared" si="2"/>
        <v>141079.94000000003</v>
      </c>
    </row>
    <row r="54" spans="2:9" ht="17.100000000000001" customHeight="1">
      <c r="B54" s="37" t="s">
        <v>56</v>
      </c>
      <c r="C54" s="4">
        <v>25</v>
      </c>
      <c r="D54" s="17">
        <f t="shared" si="0"/>
        <v>2.4686237916086539E-4</v>
      </c>
      <c r="E54" s="18">
        <f t="shared" si="3"/>
        <v>0.99955564771751015</v>
      </c>
      <c r="F54" s="31">
        <v>4.4381471399999999</v>
      </c>
      <c r="G54" s="17">
        <f t="shared" si="1"/>
        <v>8.5934495264565394E-3</v>
      </c>
      <c r="H54" s="17">
        <f t="shared" si="4"/>
        <v>0.92023876778708313</v>
      </c>
      <c r="I54" s="5">
        <f t="shared" si="2"/>
        <v>177525.88559999998</v>
      </c>
    </row>
    <row r="55" spans="2:9" ht="17.100000000000001" customHeight="1" thickBot="1">
      <c r="B55" s="40" t="s">
        <v>57</v>
      </c>
      <c r="C55" s="10">
        <v>45</v>
      </c>
      <c r="D55" s="23">
        <f t="shared" si="0"/>
        <v>4.443522824895577E-4</v>
      </c>
      <c r="E55" s="18">
        <f t="shared" si="3"/>
        <v>0.99999999999999967</v>
      </c>
      <c r="F55" s="32">
        <v>41.193246499999994</v>
      </c>
      <c r="G55" s="23">
        <f t="shared" si="1"/>
        <v>7.9761232212916783E-2</v>
      </c>
      <c r="H55" s="17">
        <f t="shared" si="4"/>
        <v>0.99999999999999989</v>
      </c>
      <c r="I55" s="5">
        <f t="shared" si="2"/>
        <v>915405.47777777759</v>
      </c>
    </row>
    <row r="56" spans="2:9" ht="17.100000000000001" customHeight="1" thickTop="1" thickBot="1">
      <c r="B56" s="11" t="s">
        <v>8</v>
      </c>
      <c r="C56" s="12">
        <v>101271</v>
      </c>
      <c r="D56" s="34">
        <f t="shared" si="0"/>
        <v>1</v>
      </c>
      <c r="E56" s="24"/>
      <c r="F56" s="33">
        <v>516.45699743</v>
      </c>
      <c r="G56" s="34">
        <f t="shared" si="1"/>
        <v>1</v>
      </c>
      <c r="H56" s="24"/>
      <c r="I56" s="13">
        <f>F56*10^6/C56</f>
        <v>5099.7521247938703</v>
      </c>
    </row>
    <row r="57" spans="2:9" ht="3" customHeight="1" thickTop="1">
      <c r="B57" s="77"/>
      <c r="C57" s="78"/>
      <c r="D57" s="79"/>
      <c r="E57" s="80"/>
      <c r="F57" s="81"/>
      <c r="G57" s="79"/>
      <c r="H57" s="80"/>
      <c r="I57" s="82"/>
    </row>
    <row r="58" spans="2:9" ht="14.25" customHeight="1">
      <c r="B58" s="14" t="s">
        <v>66</v>
      </c>
    </row>
    <row r="59" spans="2:9" ht="12" customHeight="1">
      <c r="B59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III.C.5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2019-09-20T09:56:45Z</dcterms:modified>
</cp:coreProperties>
</file>