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5" yWindow="-15" windowWidth="18900" windowHeight="6360" autoFilterDateGrouping="0"/>
  </bookViews>
  <sheets>
    <sheet name="III.C.6" sheetId="121" r:id="rId1"/>
  </sheets>
  <definedNames>
    <definedName name="_xlnm.Print_Area" localSheetId="0">III.C.6!$B$2:$H$55</definedName>
  </definedNames>
  <calcPr calcId="162913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D10" i="121"/>
  <c r="D11" i="121"/>
  <c r="G11" i="121" s="1"/>
  <c r="D12" i="121"/>
  <c r="D13" i="121"/>
  <c r="D14" i="121"/>
  <c r="D15" i="121"/>
  <c r="G15" i="121" s="1"/>
  <c r="D16" i="121"/>
  <c r="D17" i="121"/>
  <c r="D18" i="121"/>
  <c r="D19" i="121"/>
  <c r="G19" i="121" s="1"/>
  <c r="D20" i="121"/>
  <c r="D21" i="121"/>
  <c r="D22" i="121"/>
  <c r="D23" i="121"/>
  <c r="G23" i="121" s="1"/>
  <c r="D24" i="121"/>
  <c r="D25" i="121"/>
  <c r="D26" i="121"/>
  <c r="D27" i="121"/>
  <c r="G27" i="121" s="1"/>
  <c r="D28" i="121"/>
  <c r="D29" i="121"/>
  <c r="D30" i="121"/>
  <c r="D31" i="121"/>
  <c r="G31" i="121" s="1"/>
  <c r="D32" i="121"/>
  <c r="D33" i="121"/>
  <c r="D34" i="121"/>
  <c r="D35" i="121"/>
  <c r="G35" i="121" s="1"/>
  <c r="D36" i="121"/>
  <c r="D37" i="121"/>
  <c r="D38" i="121"/>
  <c r="D39" i="121"/>
  <c r="G39" i="121" s="1"/>
  <c r="D40" i="121"/>
  <c r="D41" i="121"/>
  <c r="D42" i="121"/>
  <c r="D43" i="121"/>
  <c r="G43" i="121" s="1"/>
  <c r="D44" i="121"/>
  <c r="D45" i="121"/>
  <c r="D46" i="121"/>
  <c r="D47" i="121"/>
  <c r="G47" i="121" s="1"/>
  <c r="D48" i="121"/>
  <c r="D49" i="121"/>
  <c r="D50" i="121"/>
  <c r="D51" i="121"/>
  <c r="G51" i="121" s="1"/>
  <c r="D52" i="121"/>
  <c r="D53" i="121"/>
  <c r="D7" i="121"/>
  <c r="G54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7" i="121" l="1"/>
  <c r="G26" i="121"/>
  <c r="G22" i="121"/>
  <c r="G18" i="121"/>
  <c r="G14" i="121"/>
  <c r="G10" i="121"/>
  <c r="G28" i="121"/>
  <c r="G24" i="121"/>
  <c r="G20" i="121"/>
  <c r="G16" i="121"/>
  <c r="G12" i="121"/>
  <c r="G53" i="121"/>
  <c r="G49" i="121"/>
  <c r="G45" i="121"/>
  <c r="G41" i="121"/>
  <c r="G37" i="121"/>
  <c r="G33" i="121"/>
  <c r="G29" i="121"/>
  <c r="G25" i="121"/>
  <c r="G21" i="121"/>
  <c r="G17" i="121"/>
  <c r="G13" i="121"/>
  <c r="G9" i="121"/>
  <c r="G44" i="121"/>
  <c r="G30" i="121"/>
  <c r="G32" i="121"/>
  <c r="G34" i="121"/>
  <c r="G36" i="121"/>
  <c r="G38" i="121"/>
  <c r="G40" i="121"/>
  <c r="G42" i="121"/>
  <c r="G52" i="121"/>
  <c r="G50" i="121"/>
  <c r="G48" i="121"/>
  <c r="G46" i="121"/>
  <c r="G8" i="121"/>
</calcChain>
</file>

<file path=xl/sharedStrings.xml><?xml version="1.0" encoding="utf-8"?>
<sst xmlns="http://schemas.openxmlformats.org/spreadsheetml/2006/main" count="59" uniqueCount="57">
  <si>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</si>
  <si>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</si>
  <si>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</si>
  <si>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</si>
  <si>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</si>
  <si>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</si>
  <si>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</si>
  <si>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</si>
  <si>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</si>
  <si>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</si>
  <si>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</si>
  <si>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</si>
  <si>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</si>
  <si>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</si>
  <si>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</si>
  <si>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</si>
  <si>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</si>
  <si>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</si>
  <si>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</si>
  <si>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</si>
  <si>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</si>
  <si>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</si>
  <si>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</si>
  <si>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</si>
  <si>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</si>
  <si>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</si>
  <si>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</si>
  <si>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</si>
  <si>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</si>
  <si>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</si>
  <si>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</si>
  <si>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</si>
  <si>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</si>
  <si>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</si>
  <si>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</si>
  <si>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</si>
  <si>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</si>
  <si>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</si>
  <si>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</si>
  <si>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</si>
  <si>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</si>
  <si>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</si>
  <si>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</si>
  <si>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</si>
  <si>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</si>
  <si>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</si>
  <si>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</si>
  <si>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</si>
  <si>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</si>
  <si>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Importe (millones euros)</t>
  </si>
  <si>
    <t xml:space="preserve">III.C.6. DEDUCCIONES GENERALES </t>
  </si>
  <si>
    <t>Inversión vivienda habitual (régimen transitorio)</t>
  </si>
  <si>
    <t>Proporción respecto al importe total de cada deducción</t>
  </si>
  <si>
    <t>Resto deducciones</t>
  </si>
  <si>
    <t xml:space="preserve">Resto deducciones </t>
  </si>
  <si>
    <t>IRPF  2016.  TRIBUTACIÓN CONJUNTA MONOPARENTAL. HOMBRES</t>
  </si>
  <si>
    <t>Tramos de base imponible               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</si>
</sst>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15" xfId="0" applyNumberFormat="1" applyFont="1" applyBorder="1" applyAlignment="1">
      <alignment horizontal="right" vertical="center" indent="1"/>
    </xf>
    <xf numFmtId="4" fontId="6" fillId="0" borderId="18" xfId="0" applyNumberFormat="1" applyFont="1" applyBorder="1" applyAlignment="1">
      <alignment horizontal="right" vertical="center" indent="1"/>
    </xf>
    <xf numFmtId="4" fontId="6" fillId="0" borderId="13" xfId="0" applyNumberFormat="1" applyFont="1" applyBorder="1" applyAlignment="1">
      <alignment horizontal="right" vertical="center" indent="1"/>
    </xf>
    <xf numFmtId="4" fontId="6" fillId="0" borderId="21" xfId="0" applyNumberFormat="1" applyFont="1" applyBorder="1" applyAlignment="1">
      <alignment horizontal="right" vertical="center" indent="1"/>
    </xf>
    <xf numFmtId="4" fontId="7" fillId="2" borderId="33" xfId="0" applyNumberFormat="1" applyFont="1" applyFill="1" applyBorder="1" applyAlignment="1" applyProtection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4" fontId="7" fillId="2" borderId="23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3.77734375" style="1" customWidth="1"/>
    <col min="5" max="5" width="8.77734375" style="1" customWidth="1"/>
    <col min="6" max="6" width="15.33203125" style="1" customWidth="1"/>
    <col min="7" max="7" width="13.77734375" style="1" customWidth="1"/>
    <col min="8" max="8" width="8.77734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55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50</v>
      </c>
      <c r="C4" s="54"/>
      <c r="D4" s="54"/>
      <c r="E4" s="54"/>
      <c r="F4" s="54"/>
      <c r="G4" s="54"/>
      <c r="H4" s="55"/>
    </row>
    <row r="5" spans="2:8" ht="29.25" customHeight="1" thickTop="1">
      <c r="B5" s="43"/>
      <c r="C5" s="44" t="s">
        <v>49</v>
      </c>
      <c r="D5" s="45"/>
      <c r="E5" s="46"/>
      <c r="F5" s="56" t="s">
        <v>52</v>
      </c>
      <c r="G5" s="57"/>
      <c r="H5" s="58"/>
    </row>
    <row r="6" spans="2:8" ht="60" customHeight="1">
      <c r="B6" s="47" t="s">
        <v>56</v>
      </c>
      <c r="C6" s="48" t="s">
        <v>51</v>
      </c>
      <c r="D6" s="48" t="s">
        <v>53</v>
      </c>
      <c r="E6" s="48" t="s">
        <v>48</v>
      </c>
      <c r="F6" s="48" t="s">
        <v>51</v>
      </c>
      <c r="G6" s="48" t="s">
        <v>54</v>
      </c>
      <c r="H6" s="49" t="s">
        <v>48</v>
      </c>
    </row>
    <row r="7" spans="2:8" ht="16.899999999999999" customHeight="1">
      <c r="B7" s="41" t="s">
        <v>1</v>
      </c>
      <c r="C7" s="30">
        <v>0</v>
      </c>
      <c r="D7" s="24">
        <f>E7-C7</f>
        <v>0.46898295999999989</v>
      </c>
      <c r="E7" s="25">
        <v>0.46898295999999989</v>
      </c>
      <c r="F7" s="17">
        <f t="shared" ref="F7:F22" si="0">C7/C$54</f>
        <v>0</v>
      </c>
      <c r="G7" s="18">
        <f t="shared" ref="G7:G22" si="1">D7/D$54</f>
        <v>1.9137533091389464E-2</v>
      </c>
      <c r="H7" s="19">
        <f t="shared" ref="H7:H22" si="2">E7/E$54</f>
        <v>9.3813989898240569E-3</v>
      </c>
    </row>
    <row r="8" spans="2:8" ht="16.899999999999999" customHeight="1">
      <c r="B8" s="35" t="s">
        <v>2</v>
      </c>
      <c r="C8" s="30">
        <v>0</v>
      </c>
      <c r="D8" s="25">
        <f t="shared" ref="D8:D54" si="3">E8-C8</f>
        <v>0.65095554</v>
      </c>
      <c r="E8" s="25">
        <v>0.65095554</v>
      </c>
      <c r="F8" s="8">
        <f t="shared" si="0"/>
        <v>0</v>
      </c>
      <c r="G8" s="9">
        <f t="shared" si="1"/>
        <v>2.6563189391301766E-2</v>
      </c>
      <c r="H8" s="20">
        <f t="shared" si="2"/>
        <v>1.3021525654954232E-2</v>
      </c>
    </row>
    <row r="9" spans="2:8" ht="16.899999999999999" customHeight="1">
      <c r="B9" s="36" t="s">
        <v>3</v>
      </c>
      <c r="C9" s="30">
        <v>0</v>
      </c>
      <c r="D9" s="25">
        <f t="shared" si="3"/>
        <v>0.41237952</v>
      </c>
      <c r="E9" s="25">
        <v>0.41237952</v>
      </c>
      <c r="F9" s="8">
        <f t="shared" si="0"/>
        <v>0</v>
      </c>
      <c r="G9" s="9">
        <f t="shared" si="1"/>
        <v>1.6827747238857688E-2</v>
      </c>
      <c r="H9" s="20">
        <f t="shared" si="2"/>
        <v>8.2491202075916162E-3</v>
      </c>
    </row>
    <row r="10" spans="2:8" ht="16.899999999999999" customHeight="1">
      <c r="B10" s="36" t="s">
        <v>4</v>
      </c>
      <c r="C10" s="30">
        <v>0</v>
      </c>
      <c r="D10" s="25">
        <f t="shared" si="3"/>
        <v>0.5001719</v>
      </c>
      <c r="E10" s="25">
        <v>0.5001719</v>
      </c>
      <c r="F10" s="8">
        <f t="shared" si="0"/>
        <v>0</v>
      </c>
      <c r="G10" s="9">
        <f t="shared" si="1"/>
        <v>2.0410243237053101E-2</v>
      </c>
      <c r="H10" s="20">
        <f t="shared" si="2"/>
        <v>1.0005293491683323E-2</v>
      </c>
    </row>
    <row r="11" spans="2:8" ht="16.899999999999999" customHeight="1">
      <c r="B11" s="36" t="s">
        <v>5</v>
      </c>
      <c r="C11" s="30">
        <v>0</v>
      </c>
      <c r="D11" s="25">
        <f t="shared" si="3"/>
        <v>0.56481795000000001</v>
      </c>
      <c r="E11" s="25">
        <v>0.56481795000000001</v>
      </c>
      <c r="F11" s="8">
        <f t="shared" si="0"/>
        <v>0</v>
      </c>
      <c r="G11" s="9">
        <f t="shared" si="1"/>
        <v>2.3048219510439703E-2</v>
      </c>
      <c r="H11" s="20">
        <f t="shared" si="2"/>
        <v>1.1298454309650176E-2</v>
      </c>
    </row>
    <row r="12" spans="2:8" ht="16.899999999999999" customHeight="1">
      <c r="B12" s="37" t="s">
        <v>6</v>
      </c>
      <c r="C12" s="30">
        <v>3.2774070000000002E-2</v>
      </c>
      <c r="D12" s="25">
        <f t="shared" si="3"/>
        <v>0.37164057000000006</v>
      </c>
      <c r="E12" s="25">
        <v>0.40441464000000005</v>
      </c>
      <c r="F12" s="8">
        <f t="shared" si="0"/>
        <v>1.2860241194513095E-3</v>
      </c>
      <c r="G12" s="9">
        <f t="shared" si="1"/>
        <v>1.5165335018734679E-2</v>
      </c>
      <c r="H12" s="20">
        <f t="shared" si="2"/>
        <v>8.0897930602128083E-3</v>
      </c>
    </row>
    <row r="13" spans="2:8" ht="16.899999999999999" customHeight="1">
      <c r="B13" s="36" t="s">
        <v>7</v>
      </c>
      <c r="C13" s="29">
        <v>0.12106905000000001</v>
      </c>
      <c r="D13" s="27">
        <f t="shared" si="3"/>
        <v>0.35955169999999997</v>
      </c>
      <c r="E13" s="27">
        <v>0.48062074999999999</v>
      </c>
      <c r="F13" s="10">
        <f t="shared" si="0"/>
        <v>4.7506372696176141E-3</v>
      </c>
      <c r="G13" s="11">
        <f t="shared" si="1"/>
        <v>1.4672031062312666E-2</v>
      </c>
      <c r="H13" s="21">
        <f t="shared" si="2"/>
        <v>9.6141979626263637E-3</v>
      </c>
    </row>
    <row r="14" spans="2:8" ht="16.899999999999999" customHeight="1">
      <c r="B14" s="36" t="s">
        <v>8</v>
      </c>
      <c r="C14" s="30">
        <v>0.25282699000000008</v>
      </c>
      <c r="D14" s="25">
        <f t="shared" si="3"/>
        <v>0.4256613800000002</v>
      </c>
      <c r="E14" s="25">
        <v>0.67848837000000028</v>
      </c>
      <c r="F14" s="8">
        <f t="shared" si="0"/>
        <v>9.9206966723472279E-3</v>
      </c>
      <c r="G14" s="9">
        <f t="shared" si="1"/>
        <v>1.7369732890671574E-2</v>
      </c>
      <c r="H14" s="20">
        <f t="shared" si="2"/>
        <v>1.3572284393713101E-2</v>
      </c>
    </row>
    <row r="15" spans="2:8" ht="16.899999999999999" customHeight="1">
      <c r="B15" s="36" t="s">
        <v>9</v>
      </c>
      <c r="C15" s="30">
        <v>0.43402752999999999</v>
      </c>
      <c r="D15" s="25">
        <f t="shared" si="3"/>
        <v>0.56693532000000002</v>
      </c>
      <c r="E15" s="25">
        <v>1.0009628500000001</v>
      </c>
      <c r="F15" s="8">
        <f t="shared" si="0"/>
        <v>1.703083785705824E-2</v>
      </c>
      <c r="G15" s="9">
        <f t="shared" si="1"/>
        <v>2.3134621878751156E-2</v>
      </c>
      <c r="H15" s="20">
        <f t="shared" si="2"/>
        <v>2.0022970279861364E-2</v>
      </c>
    </row>
    <row r="16" spans="2:8" ht="16.899999999999999" customHeight="1">
      <c r="B16" s="36" t="s">
        <v>10</v>
      </c>
      <c r="C16" s="30">
        <v>0.91952385999999986</v>
      </c>
      <c r="D16" s="25">
        <f t="shared" si="3"/>
        <v>1.0965561699999999</v>
      </c>
      <c r="E16" s="25">
        <v>2.0160800299999999</v>
      </c>
      <c r="F16" s="8">
        <f t="shared" si="0"/>
        <v>3.6081263705452782E-2</v>
      </c>
      <c r="G16" s="9">
        <f t="shared" si="1"/>
        <v>4.4746572433979892E-2</v>
      </c>
      <c r="H16" s="20">
        <f t="shared" si="2"/>
        <v>4.0329079668153522E-2</v>
      </c>
    </row>
    <row r="17" spans="2:8" ht="16.899999999999999" customHeight="1">
      <c r="B17" s="36" t="s">
        <v>11</v>
      </c>
      <c r="C17" s="30">
        <v>1.4412624999999997</v>
      </c>
      <c r="D17" s="25">
        <f t="shared" si="3"/>
        <v>1.4922748899999996</v>
      </c>
      <c r="E17" s="25">
        <v>2.9335373899999992</v>
      </c>
      <c r="F17" s="8">
        <f t="shared" si="0"/>
        <v>5.6553804195227882E-2</v>
      </c>
      <c r="G17" s="9">
        <f t="shared" si="1"/>
        <v>6.0894451450484624E-2</v>
      </c>
      <c r="H17" s="20">
        <f t="shared" si="2"/>
        <v>5.8681630367033166E-2</v>
      </c>
    </row>
    <row r="18" spans="2:8" ht="16.899999999999999" customHeight="1">
      <c r="B18" s="37" t="s">
        <v>12</v>
      </c>
      <c r="C18" s="28">
        <v>1.5467196000000003</v>
      </c>
      <c r="D18" s="26">
        <f t="shared" si="3"/>
        <v>1.4960459099999994</v>
      </c>
      <c r="E18" s="26">
        <v>3.0427655099999997</v>
      </c>
      <c r="F18" s="12">
        <f t="shared" si="0"/>
        <v>6.0691843021879244E-2</v>
      </c>
      <c r="G18" s="13">
        <f t="shared" si="1"/>
        <v>6.1048333416768193E-2</v>
      </c>
      <c r="H18" s="22">
        <f t="shared" si="2"/>
        <v>6.0866597971460379E-2</v>
      </c>
    </row>
    <row r="19" spans="2:8" ht="16.899999999999999" customHeight="1">
      <c r="B19" s="38" t="s">
        <v>13</v>
      </c>
      <c r="C19" s="29">
        <v>1.4013464299999994</v>
      </c>
      <c r="D19" s="27">
        <f t="shared" si="3"/>
        <v>1.3549341799999994</v>
      </c>
      <c r="E19" s="27">
        <v>2.7562806099999988</v>
      </c>
      <c r="F19" s="8">
        <f t="shared" si="0"/>
        <v>5.4987534617671377E-2</v>
      </c>
      <c r="G19" s="9">
        <f t="shared" si="1"/>
        <v>5.5290063644113305E-2</v>
      </c>
      <c r="H19" s="20">
        <f t="shared" si="2"/>
        <v>5.5135837196143823E-2</v>
      </c>
    </row>
    <row r="20" spans="2:8" ht="16.899999999999999" customHeight="1">
      <c r="B20" s="36" t="s">
        <v>14</v>
      </c>
      <c r="C20" s="30">
        <v>1.3234543699999999</v>
      </c>
      <c r="D20" s="25">
        <f t="shared" si="3"/>
        <v>1.2731860699999999</v>
      </c>
      <c r="E20" s="25">
        <v>2.5966404399999998</v>
      </c>
      <c r="F20" s="8">
        <f t="shared" si="0"/>
        <v>5.1931122402961764E-2</v>
      </c>
      <c r="G20" s="9">
        <f t="shared" si="1"/>
        <v>5.195421289106348E-2</v>
      </c>
      <c r="H20" s="20">
        <f t="shared" si="2"/>
        <v>5.1942441577733013E-2</v>
      </c>
    </row>
    <row r="21" spans="2:8" ht="16.899999999999999" customHeight="1">
      <c r="B21" s="36" t="s">
        <v>15</v>
      </c>
      <c r="C21" s="30">
        <v>1.2117687600000004</v>
      </c>
      <c r="D21" s="25">
        <f t="shared" si="3"/>
        <v>1.1561465099999997</v>
      </c>
      <c r="E21" s="25">
        <v>2.3679152700000001</v>
      </c>
      <c r="F21" s="8">
        <f t="shared" si="0"/>
        <v>4.7548682618838781E-2</v>
      </c>
      <c r="G21" s="9">
        <f t="shared" si="1"/>
        <v>4.7178243093564505E-2</v>
      </c>
      <c r="H21" s="20">
        <f t="shared" si="2"/>
        <v>4.7367089674147149E-2</v>
      </c>
    </row>
    <row r="22" spans="2:8" ht="16.899999999999999" customHeight="1">
      <c r="B22" s="36" t="s">
        <v>16</v>
      </c>
      <c r="C22" s="30">
        <v>1.1357792999999998</v>
      </c>
      <c r="D22" s="25">
        <f t="shared" si="3"/>
        <v>0.95773516000000036</v>
      </c>
      <c r="E22" s="25">
        <v>2.0935144600000002</v>
      </c>
      <c r="F22" s="8">
        <f t="shared" si="0"/>
        <v>4.4566926664083045E-2</v>
      </c>
      <c r="G22" s="9">
        <f t="shared" si="1"/>
        <v>3.9081778828994544E-2</v>
      </c>
      <c r="H22" s="20">
        <f t="shared" si="2"/>
        <v>4.1878055527275582E-2</v>
      </c>
    </row>
    <row r="23" spans="2:8" ht="16.899999999999999" customHeight="1">
      <c r="B23" s="36" t="s">
        <v>17</v>
      </c>
      <c r="C23" s="30">
        <v>1.0811425399999994</v>
      </c>
      <c r="D23" s="25">
        <f t="shared" si="3"/>
        <v>0.7324316500000001</v>
      </c>
      <c r="E23" s="25">
        <v>1.8135741899999995</v>
      </c>
      <c r="F23" s="8">
        <f t="shared" ref="F23:F54" si="4">C23/C$54</f>
        <v>4.2423030859604902E-2</v>
      </c>
      <c r="G23" s="9">
        <f t="shared" ref="G23:G54" si="5">D23/D$54</f>
        <v>2.9887940787989377E-2</v>
      </c>
      <c r="H23" s="20">
        <f t="shared" ref="H23:H54" si="6">E23/E$54</f>
        <v>3.6278211630625092E-2</v>
      </c>
    </row>
    <row r="24" spans="2:8" ht="16.899999999999999" customHeight="1">
      <c r="B24" s="37" t="s">
        <v>18</v>
      </c>
      <c r="C24" s="28">
        <v>1.0348040199999997</v>
      </c>
      <c r="D24" s="26">
        <f t="shared" si="3"/>
        <v>0.57753127999999987</v>
      </c>
      <c r="E24" s="26">
        <v>1.6123352999999996</v>
      </c>
      <c r="F24" s="8">
        <f t="shared" si="4"/>
        <v>4.0604750298793367E-2</v>
      </c>
      <c r="G24" s="9">
        <f t="shared" si="5"/>
        <v>2.3567005467133632E-2</v>
      </c>
      <c r="H24" s="20">
        <f t="shared" si="6"/>
        <v>3.2252687293111176E-2</v>
      </c>
    </row>
    <row r="25" spans="2:8" ht="16.899999999999999" customHeight="1">
      <c r="B25" s="38" t="s">
        <v>19</v>
      </c>
      <c r="C25" s="29">
        <v>1.0652216200000004</v>
      </c>
      <c r="D25" s="27">
        <f t="shared" si="3"/>
        <v>0.60869013999999977</v>
      </c>
      <c r="E25" s="27">
        <v>1.6739117600000002</v>
      </c>
      <c r="F25" s="10">
        <f t="shared" si="4"/>
        <v>4.1798308720308396E-2</v>
      </c>
      <c r="G25" s="11">
        <f t="shared" si="5"/>
        <v>2.483848815456426E-2</v>
      </c>
      <c r="H25" s="21">
        <f t="shared" si="6"/>
        <v>3.3484444923795556E-2</v>
      </c>
    </row>
    <row r="26" spans="2:8" ht="16.899999999999999" customHeight="1">
      <c r="B26" s="36" t="s">
        <v>20</v>
      </c>
      <c r="C26" s="30">
        <v>1.0024405399999998</v>
      </c>
      <c r="D26" s="25">
        <f t="shared" si="3"/>
        <v>0.6109409400000001</v>
      </c>
      <c r="E26" s="25">
        <v>1.6133814799999999</v>
      </c>
      <c r="F26" s="8">
        <f t="shared" si="4"/>
        <v>3.9334837350252651E-2</v>
      </c>
      <c r="G26" s="9">
        <f t="shared" si="5"/>
        <v>2.4930335328461804E-2</v>
      </c>
      <c r="H26" s="20">
        <f t="shared" si="6"/>
        <v>3.2273614774133465E-2</v>
      </c>
    </row>
    <row r="27" spans="2:8" ht="16.899999999999999" customHeight="1">
      <c r="B27" s="36" t="s">
        <v>21</v>
      </c>
      <c r="C27" s="30">
        <v>0.94022090000000036</v>
      </c>
      <c r="D27" s="25">
        <f t="shared" si="3"/>
        <v>0.53701997999999995</v>
      </c>
      <c r="E27" s="25">
        <v>1.4772408800000003</v>
      </c>
      <c r="F27" s="8">
        <f t="shared" si="4"/>
        <v>3.6893396365242949E-2</v>
      </c>
      <c r="G27" s="9">
        <f t="shared" si="5"/>
        <v>2.191388283699542E-2</v>
      </c>
      <c r="H27" s="20">
        <f t="shared" si="6"/>
        <v>2.9550297732264742E-2</v>
      </c>
    </row>
    <row r="28" spans="2:8" ht="16.899999999999999" customHeight="1">
      <c r="B28" s="36" t="s">
        <v>22</v>
      </c>
      <c r="C28" s="30">
        <v>1.6886267900000007</v>
      </c>
      <c r="D28" s="25">
        <f t="shared" si="3"/>
        <v>0.91090467999999936</v>
      </c>
      <c r="E28" s="25">
        <v>2.5995314700000001</v>
      </c>
      <c r="F28" s="8">
        <f t="shared" si="4"/>
        <v>6.6260149584462413E-2</v>
      </c>
      <c r="G28" s="9">
        <f t="shared" si="5"/>
        <v>3.7170792850557986E-2</v>
      </c>
      <c r="H28" s="20">
        <f t="shared" si="6"/>
        <v>5.2000272902610049E-2</v>
      </c>
    </row>
    <row r="29" spans="2:8" ht="16.899999999999999" customHeight="1">
      <c r="B29" s="36" t="s">
        <v>23</v>
      </c>
      <c r="C29" s="30">
        <v>1.489397649999999</v>
      </c>
      <c r="D29" s="25">
        <f t="shared" si="3"/>
        <v>1.0085158499999998</v>
      </c>
      <c r="E29" s="25">
        <v>2.4979134999999988</v>
      </c>
      <c r="F29" s="8">
        <f t="shared" si="4"/>
        <v>5.8442582851446226E-2</v>
      </c>
      <c r="G29" s="9">
        <f t="shared" si="5"/>
        <v>4.1153958882782803E-2</v>
      </c>
      <c r="H29" s="20">
        <f t="shared" si="6"/>
        <v>4.9967536529616913E-2</v>
      </c>
    </row>
    <row r="30" spans="2:8" ht="16.899999999999999" customHeight="1">
      <c r="B30" s="37" t="s">
        <v>24</v>
      </c>
      <c r="C30" s="28">
        <v>1.1838370699999992</v>
      </c>
      <c r="D30" s="26">
        <f t="shared" si="3"/>
        <v>0.74112296000000022</v>
      </c>
      <c r="E30" s="26">
        <v>1.9249600299999994</v>
      </c>
      <c r="F30" s="12">
        <f t="shared" si="4"/>
        <v>4.6452669000846304E-2</v>
      </c>
      <c r="G30" s="13">
        <f t="shared" si="5"/>
        <v>3.0242602357639002E-2</v>
      </c>
      <c r="H30" s="22">
        <f t="shared" si="6"/>
        <v>3.8506341639563374E-2</v>
      </c>
    </row>
    <row r="31" spans="2:8" ht="16.899999999999999" customHeight="1">
      <c r="B31" s="38" t="s">
        <v>25</v>
      </c>
      <c r="C31" s="29">
        <v>0.88058981999999986</v>
      </c>
      <c r="D31" s="27">
        <f t="shared" si="3"/>
        <v>0.62193346999999977</v>
      </c>
      <c r="E31" s="27">
        <v>1.5025232899999996</v>
      </c>
      <c r="F31" s="8">
        <f t="shared" si="4"/>
        <v>3.4553528074581119E-2</v>
      </c>
      <c r="G31" s="9">
        <f t="shared" si="5"/>
        <v>2.5378901533581678E-2</v>
      </c>
      <c r="H31" s="20">
        <f t="shared" si="6"/>
        <v>3.0056039722622583E-2</v>
      </c>
    </row>
    <row r="32" spans="2:8" ht="16.899999999999999" customHeight="1">
      <c r="B32" s="36" t="s">
        <v>26</v>
      </c>
      <c r="C32" s="30">
        <v>0.65504898000000022</v>
      </c>
      <c r="D32" s="25">
        <f t="shared" si="3"/>
        <v>0.49782730000000008</v>
      </c>
      <c r="E32" s="25">
        <v>1.1528762800000003</v>
      </c>
      <c r="F32" s="8">
        <f t="shared" si="4"/>
        <v>2.5703514629155873E-2</v>
      </c>
      <c r="G32" s="9">
        <f t="shared" si="5"/>
        <v>2.0314568417468887E-2</v>
      </c>
      <c r="H32" s="20">
        <f t="shared" si="6"/>
        <v>2.3061802434323247E-2</v>
      </c>
    </row>
    <row r="33" spans="2:8" ht="16.899999999999999" customHeight="1">
      <c r="B33" s="36" t="s">
        <v>27</v>
      </c>
      <c r="C33" s="30">
        <v>0.59378174999999978</v>
      </c>
      <c r="D33" s="25">
        <f t="shared" si="3"/>
        <v>0.46015231000000001</v>
      </c>
      <c r="E33" s="25">
        <v>1.0539340599999998</v>
      </c>
      <c r="F33" s="8">
        <f t="shared" si="4"/>
        <v>2.3299445329493931E-2</v>
      </c>
      <c r="G33" s="9">
        <f t="shared" si="5"/>
        <v>1.8777185549991634E-2</v>
      </c>
      <c r="H33" s="20">
        <f t="shared" si="6"/>
        <v>2.1082590987581227E-2</v>
      </c>
    </row>
    <row r="34" spans="2:8" ht="16.899999999999999" customHeight="1">
      <c r="B34" s="36" t="s">
        <v>28</v>
      </c>
      <c r="C34" s="30">
        <v>0.47351950999999992</v>
      </c>
      <c r="D34" s="25">
        <f t="shared" si="3"/>
        <v>0.38452264000000014</v>
      </c>
      <c r="E34" s="25">
        <v>0.85804215000000006</v>
      </c>
      <c r="F34" s="8">
        <f t="shared" si="4"/>
        <v>1.8580466536221023E-2</v>
      </c>
      <c r="G34" s="9">
        <f t="shared" si="5"/>
        <v>1.5691006657018929E-2</v>
      </c>
      <c r="H34" s="20">
        <f t="shared" si="6"/>
        <v>1.7164026085801636E-2</v>
      </c>
    </row>
    <row r="35" spans="2:8" ht="16.899999999999999" customHeight="1">
      <c r="B35" s="36" t="s">
        <v>29</v>
      </c>
      <c r="C35" s="30">
        <v>0.39861863000000008</v>
      </c>
      <c r="D35" s="25">
        <f t="shared" si="3"/>
        <v>0.30413396000000004</v>
      </c>
      <c r="E35" s="25">
        <v>0.70275259000000012</v>
      </c>
      <c r="F35" s="8">
        <f t="shared" si="4"/>
        <v>1.5641425451359485E-2</v>
      </c>
      <c r="G35" s="9">
        <f t="shared" si="5"/>
        <v>1.2410629426099664E-2</v>
      </c>
      <c r="H35" s="20">
        <f t="shared" si="6"/>
        <v>1.4057658806883394E-2</v>
      </c>
    </row>
    <row r="36" spans="2:8" ht="16.899999999999999" customHeight="1">
      <c r="B36" s="37" t="s">
        <v>30</v>
      </c>
      <c r="C36" s="28">
        <v>0.35507689000000003</v>
      </c>
      <c r="D36" s="26">
        <f t="shared" si="3"/>
        <v>0.27540347999999998</v>
      </c>
      <c r="E36" s="26">
        <v>0.63048037000000001</v>
      </c>
      <c r="F36" s="8">
        <f t="shared" si="4"/>
        <v>1.3932887944639144E-2</v>
      </c>
      <c r="G36" s="9">
        <f t="shared" si="5"/>
        <v>1.1238240323238646E-2</v>
      </c>
      <c r="H36" s="20">
        <f t="shared" si="6"/>
        <v>1.2611946298052916E-2</v>
      </c>
    </row>
    <row r="37" spans="2:8" ht="16.899999999999999" customHeight="1">
      <c r="B37" s="38" t="s">
        <v>31</v>
      </c>
      <c r="C37" s="29">
        <v>0.31857524000000004</v>
      </c>
      <c r="D37" s="27">
        <f t="shared" si="3"/>
        <v>0.2228296500000001</v>
      </c>
      <c r="E37" s="27">
        <v>0.54140489000000014</v>
      </c>
      <c r="F37" s="10">
        <f t="shared" si="4"/>
        <v>1.2500597042112548E-2</v>
      </c>
      <c r="G37" s="11">
        <f t="shared" si="5"/>
        <v>9.0928885787614436E-3</v>
      </c>
      <c r="H37" s="21">
        <f t="shared" si="6"/>
        <v>1.0830106254034917E-2</v>
      </c>
    </row>
    <row r="38" spans="2:8" ht="16.899999999999999" customHeight="1">
      <c r="B38" s="36" t="s">
        <v>32</v>
      </c>
      <c r="C38" s="30">
        <v>0.49437657000000018</v>
      </c>
      <c r="D38" s="25">
        <f t="shared" si="3"/>
        <v>0.41763549999999988</v>
      </c>
      <c r="E38" s="25">
        <v>0.91201207000000006</v>
      </c>
      <c r="F38" s="8">
        <f t="shared" si="4"/>
        <v>1.9398878232444395E-2</v>
      </c>
      <c r="G38" s="9">
        <f t="shared" si="5"/>
        <v>1.704222516184593E-2</v>
      </c>
      <c r="H38" s="20">
        <f t="shared" si="6"/>
        <v>1.8243624698443945E-2</v>
      </c>
    </row>
    <row r="39" spans="2:8" ht="16.899999999999999" customHeight="1">
      <c r="B39" s="36" t="s">
        <v>33</v>
      </c>
      <c r="C39" s="30">
        <v>0.37406280999999986</v>
      </c>
      <c r="D39" s="25">
        <f t="shared" si="3"/>
        <v>0.31025527999999991</v>
      </c>
      <c r="E39" s="25">
        <v>0.68431808999999977</v>
      </c>
      <c r="F39" s="8">
        <f t="shared" si="4"/>
        <v>1.4677877842139602E-2</v>
      </c>
      <c r="G39" s="9">
        <f t="shared" si="5"/>
        <v>1.2660418808773572E-2</v>
      </c>
      <c r="H39" s="20">
        <f t="shared" si="6"/>
        <v>1.3688900420271832E-2</v>
      </c>
    </row>
    <row r="40" spans="2:8" ht="16.899999999999999" customHeight="1">
      <c r="B40" s="36" t="s">
        <v>34</v>
      </c>
      <c r="C40" s="30">
        <v>0.27580082000000006</v>
      </c>
      <c r="D40" s="25">
        <f t="shared" si="3"/>
        <v>0.20048525999999994</v>
      </c>
      <c r="E40" s="25">
        <v>0.47628608</v>
      </c>
      <c r="F40" s="8">
        <f t="shared" si="4"/>
        <v>1.0822168460751109E-2</v>
      </c>
      <c r="G40" s="9">
        <f t="shared" si="5"/>
        <v>8.181093184250917E-3</v>
      </c>
      <c r="H40" s="20">
        <f t="shared" si="6"/>
        <v>9.5274884822665225E-3</v>
      </c>
    </row>
    <row r="41" spans="2:8" ht="16.899999999999999" customHeight="1">
      <c r="B41" s="36" t="s">
        <v>35</v>
      </c>
      <c r="C41" s="30">
        <v>0.22114736000000002</v>
      </c>
      <c r="D41" s="25">
        <f t="shared" si="3"/>
        <v>0.17926760000000003</v>
      </c>
      <c r="E41" s="25">
        <v>0.40041496000000004</v>
      </c>
      <c r="F41" s="8">
        <f t="shared" si="4"/>
        <v>8.6776173637568271E-3</v>
      </c>
      <c r="G41" s="9">
        <f t="shared" si="5"/>
        <v>7.31527564927726E-3</v>
      </c>
      <c r="H41" s="20">
        <f t="shared" si="6"/>
        <v>8.0097846225680377E-3</v>
      </c>
    </row>
    <row r="42" spans="2:8" ht="16.899999999999999" customHeight="1">
      <c r="B42" s="37" t="s">
        <v>36</v>
      </c>
      <c r="C42" s="28">
        <v>0.20588408000000002</v>
      </c>
      <c r="D42" s="26">
        <f t="shared" si="3"/>
        <v>0.15059118000000005</v>
      </c>
      <c r="E42" s="26">
        <v>0.35647526000000007</v>
      </c>
      <c r="F42" s="12">
        <f t="shared" si="4"/>
        <v>8.0787004083119045E-3</v>
      </c>
      <c r="G42" s="13">
        <f t="shared" si="5"/>
        <v>6.1450925434932404E-3</v>
      </c>
      <c r="H42" s="22">
        <f t="shared" si="6"/>
        <v>7.1308276191127916E-3</v>
      </c>
    </row>
    <row r="43" spans="2:8" ht="16.899999999999999" customHeight="1">
      <c r="B43" s="38" t="s">
        <v>37</v>
      </c>
      <c r="C43" s="29">
        <v>0.13331052999999998</v>
      </c>
      <c r="D43" s="27">
        <f t="shared" si="3"/>
        <v>0.13289666000000006</v>
      </c>
      <c r="E43" s="27">
        <v>0.26620719000000004</v>
      </c>
      <c r="F43" s="8">
        <f t="shared" si="4"/>
        <v>5.2309815948045919E-3</v>
      </c>
      <c r="G43" s="9">
        <f t="shared" si="5"/>
        <v>5.4230418701889218E-3</v>
      </c>
      <c r="H43" s="20">
        <f t="shared" si="6"/>
        <v>5.3251313509341614E-3</v>
      </c>
    </row>
    <row r="44" spans="2:8" ht="16.899999999999999" customHeight="1">
      <c r="B44" s="36" t="s">
        <v>38</v>
      </c>
      <c r="C44" s="30">
        <v>0.34570817000000004</v>
      </c>
      <c r="D44" s="25">
        <f t="shared" si="3"/>
        <v>0.37283891999999991</v>
      </c>
      <c r="E44" s="25">
        <v>0.71854708999999994</v>
      </c>
      <c r="F44" s="8">
        <f t="shared" si="4"/>
        <v>1.3565268058296501E-2</v>
      </c>
      <c r="G44" s="9">
        <f t="shared" si="5"/>
        <v>1.5214235436737208E-2</v>
      </c>
      <c r="H44" s="20">
        <f t="shared" si="6"/>
        <v>1.4373607399865906E-2</v>
      </c>
    </row>
    <row r="45" spans="2:8" ht="16.899999999999999" customHeight="1">
      <c r="B45" s="36" t="s">
        <v>39</v>
      </c>
      <c r="C45" s="30">
        <v>0.15861395</v>
      </c>
      <c r="D45" s="25">
        <f t="shared" si="3"/>
        <v>0.18735251999999991</v>
      </c>
      <c r="E45" s="25">
        <v>0.34596646999999991</v>
      </c>
      <c r="F45" s="8">
        <f t="shared" si="4"/>
        <v>6.2238643348672901E-3</v>
      </c>
      <c r="G45" s="9">
        <f t="shared" si="5"/>
        <v>7.6451925913368054E-3</v>
      </c>
      <c r="H45" s="20">
        <f t="shared" si="6"/>
        <v>6.9206128345707801E-3</v>
      </c>
    </row>
    <row r="46" spans="2:8" ht="16.899999999999999" customHeight="1">
      <c r="B46" s="36" t="s">
        <v>40</v>
      </c>
      <c r="C46" s="30">
        <v>8.4344949999999974E-2</v>
      </c>
      <c r="D46" s="25">
        <f t="shared" si="3"/>
        <v>0.16270832000000002</v>
      </c>
      <c r="E46" s="25">
        <v>0.24705326999999999</v>
      </c>
      <c r="F46" s="8">
        <f t="shared" si="4"/>
        <v>3.3096176353414352E-3</v>
      </c>
      <c r="G46" s="9">
        <f t="shared" si="5"/>
        <v>6.6395500984606929E-3</v>
      </c>
      <c r="H46" s="20">
        <f t="shared" si="6"/>
        <v>4.941981895484498E-3</v>
      </c>
    </row>
    <row r="47" spans="2:8" ht="16.899999999999999" customHeight="1">
      <c r="B47" s="36" t="s">
        <v>41</v>
      </c>
      <c r="C47" s="30">
        <v>5.116198000000001E-2</v>
      </c>
      <c r="D47" s="25">
        <f t="shared" si="3"/>
        <v>4.6344049999999998E-2</v>
      </c>
      <c r="E47" s="25">
        <v>9.7506030000000007E-2</v>
      </c>
      <c r="F47" s="8">
        <f t="shared" si="4"/>
        <v>2.0075486590126132E-3</v>
      </c>
      <c r="G47" s="9">
        <f t="shared" si="5"/>
        <v>1.8911364934538519E-3</v>
      </c>
      <c r="H47" s="20">
        <f t="shared" si="6"/>
        <v>1.9504823188965213E-3</v>
      </c>
    </row>
    <row r="48" spans="2:8" ht="16.899999999999999" customHeight="1">
      <c r="B48" s="37" t="s">
        <v>42</v>
      </c>
      <c r="C48" s="28">
        <v>4.1700569999999992E-2</v>
      </c>
      <c r="D48" s="26">
        <f t="shared" si="3"/>
        <v>0.10769768000000002</v>
      </c>
      <c r="E48" s="26">
        <v>0.14939825000000001</v>
      </c>
      <c r="F48" s="8">
        <f t="shared" si="4"/>
        <v>1.636291703009961E-3</v>
      </c>
      <c r="G48" s="9">
        <f t="shared" si="5"/>
        <v>4.3947607709795555E-3</v>
      </c>
      <c r="H48" s="20">
        <f t="shared" si="6"/>
        <v>2.9885192238785869E-3</v>
      </c>
    </row>
    <row r="49" spans="2:8" ht="16.899999999999999" customHeight="1">
      <c r="B49" s="36" t="s">
        <v>43</v>
      </c>
      <c r="C49" s="30">
        <v>2.4874899999999998E-2</v>
      </c>
      <c r="D49" s="25">
        <f t="shared" si="3"/>
        <v>4.7483759999999993E-2</v>
      </c>
      <c r="E49" s="25">
        <v>7.2358659999999991E-2</v>
      </c>
      <c r="F49" s="10">
        <f t="shared" si="4"/>
        <v>9.7606801257638651E-4</v>
      </c>
      <c r="G49" s="11">
        <f t="shared" si="5"/>
        <v>1.9376440208053517E-3</v>
      </c>
      <c r="H49" s="21">
        <f t="shared" si="6"/>
        <v>1.4474416294976314E-3</v>
      </c>
    </row>
    <row r="50" spans="2:8" ht="16.899999999999999" customHeight="1">
      <c r="B50" s="36" t="s">
        <v>44</v>
      </c>
      <c r="C50" s="30">
        <v>5.1120489999999998E-2</v>
      </c>
      <c r="D50" s="25">
        <f t="shared" si="3"/>
        <v>0.32149562000000004</v>
      </c>
      <c r="E50" s="25">
        <v>0.37261611000000006</v>
      </c>
      <c r="F50" s="8">
        <f t="shared" si="4"/>
        <v>2.0059206298811672E-3</v>
      </c>
      <c r="G50" s="9">
        <f t="shared" si="5"/>
        <v>1.3119097262055693E-2</v>
      </c>
      <c r="H50" s="20">
        <f t="shared" si="6"/>
        <v>7.4537044969526633E-3</v>
      </c>
    </row>
    <row r="51" spans="2:8" ht="16.899999999999999" customHeight="1">
      <c r="B51" s="36" t="s">
        <v>45</v>
      </c>
      <c r="C51" s="30">
        <v>1.283928E-2</v>
      </c>
      <c r="D51" s="25">
        <f t="shared" si="3"/>
        <v>6.5827360000000015E-2</v>
      </c>
      <c r="E51" s="25">
        <v>7.866664000000001E-2</v>
      </c>
      <c r="F51" s="8">
        <f t="shared" si="4"/>
        <v>5.0380144292084584E-4</v>
      </c>
      <c r="G51" s="9">
        <f t="shared" si="5"/>
        <v>2.6861813493582105E-3</v>
      </c>
      <c r="H51" s="20">
        <f t="shared" si="6"/>
        <v>1.5736246302613063E-3</v>
      </c>
    </row>
    <row r="52" spans="2:8" ht="16.899999999999999" customHeight="1">
      <c r="B52" s="36" t="s">
        <v>46</v>
      </c>
      <c r="C52" s="30">
        <v>8.356520000000001E-3</v>
      </c>
      <c r="D52" s="25">
        <f t="shared" si="3"/>
        <v>7.6519470000000006E-2</v>
      </c>
      <c r="E52" s="25">
        <v>8.4875990000000012E-2</v>
      </c>
      <c r="F52" s="8">
        <f t="shared" si="4"/>
        <v>3.2790209683073406E-4</v>
      </c>
      <c r="G52" s="9">
        <f t="shared" si="5"/>
        <v>3.1224884786018319E-3</v>
      </c>
      <c r="H52" s="20">
        <f t="shared" si="6"/>
        <v>1.6978346651364839E-3</v>
      </c>
    </row>
    <row r="53" spans="2:8" ht="16.899999999999999" customHeight="1" thickBot="1">
      <c r="B53" s="39" t="s">
        <v>47</v>
      </c>
      <c r="C53" s="31">
        <v>2.0044569999999998E-2</v>
      </c>
      <c r="D53" s="33">
        <f t="shared" si="3"/>
        <v>8.4590290000000012E-2</v>
      </c>
      <c r="E53" s="33">
        <v>0.10463486000000001</v>
      </c>
      <c r="F53" s="14">
        <f t="shared" si="4"/>
        <v>7.8653034194502321E-4</v>
      </c>
      <c r="G53" s="15">
        <f t="shared" si="5"/>
        <v>3.4518300496146639E-3</v>
      </c>
      <c r="H53" s="23">
        <f t="shared" si="6"/>
        <v>2.0930853647739825E-3</v>
      </c>
    </row>
    <row r="54" spans="2:8" ht="16.899999999999999" customHeight="1" thickTop="1" thickBot="1">
      <c r="B54" s="42" t="s">
        <v>0</v>
      </c>
      <c r="C54" s="32">
        <v>25.484801959999999</v>
      </c>
      <c r="D54" s="34">
        <f t="shared" si="3"/>
        <v>24.505925490000017</v>
      </c>
      <c r="E54" s="34">
        <v>49.990727450000016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0"/>
      <c r="D55" s="7"/>
      <c r="E55" s="16"/>
      <c r="F55" s="7"/>
      <c r="G55" s="2"/>
    </row>
    <row r="56" spans="2:8">
      <c r="D56" s="7"/>
      <c r="E56" s="16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III.C.6</vt:lpstr>
      <vt:lpstr>III.C.6!Área_de_impresión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2019-09-20T09:57:38Z</dcterms:modified>
</cp:coreProperties>
</file>