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7" sheetId="122" r:id="rId1"/>
  </sheets>
  <definedNames>
    <definedName name="_xlnm.Print_Area" localSheetId="0">III.C.7!$B$2:$I$58</definedName>
  </definedNames>
  <calcPr calcId="162913"/>
</workbook>
</file>

<file path=xl/calcChain.xml><?xml version="1.0" encoding="utf-8"?>
<calcChain xmlns="http://schemas.openxmlformats.org/spreadsheetml/2006/main">
  <c r="D50" i="122" l="1"/>
  <c r="E50" i="122" s="1"/>
  <c r="G50" i="122"/>
  <c r="H50" i="122" s="1"/>
  <c r="I50" i="122"/>
  <c r="G49" i="122" l="1"/>
  <c r="I49" i="122"/>
  <c r="D49" i="122"/>
  <c r="I56" i="122" l="1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56" i="122"/>
  <c r="G56" i="122"/>
  <c r="E16" i="122" l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H16" i="122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</calcChain>
</file>

<file path=xl/sharedStrings.xml><?xml version="1.0" encoding="utf-8"?>
<sst xmlns="http://schemas.openxmlformats.org/spreadsheetml/2006/main" count="148" uniqueCount="68">
  <si>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</si>
  <si>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</si>
  <si>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</si>
  <si>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</si>
  <si>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</si>
  <si>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</si>
  <si>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</si>
  <si>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</si>
  <si>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</si>
  <si>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</si>
  <si>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</si>
  <si>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</si>
  <si>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</si>
  <si>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</si>
  <si>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</si>
  <si>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</si>
  <si>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</si>
  <si>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</si>
  <si>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</si>
  <si>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</si>
  <si>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</si>
  <si>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</si>
  <si>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</si>
  <si>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</si>
  <si>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</si>
  <si>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</si>
  <si>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</si>
  <si>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</si>
  <si>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</si>
  <si>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</si>
  <si>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</si>
  <si>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</si>
  <si>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</si>
  <si>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</si>
  <si>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</si>
  <si>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</si>
  <si>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</si>
  <si>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</si>
  <si>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</si>
  <si>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</si>
  <si>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</si>
  <si>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</si>
  <si>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</si>
  <si>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</si>
  <si>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</si>
  <si>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</si>
  <si>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</si>
  <si>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</si>
  <si>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</si>
  <si>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</si>
  <si>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</si>
  <si>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</si>
  <si>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</si>
  <si>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</si>
  <si>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</si>
  <si>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</si>
  <si>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</si>
  <si>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</si>
  <si>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</si>
  <si>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</si>
  <si>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</si>
  <si>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</si>
  <si>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</si>
  <si>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</si>
  <si>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III.C.7. DEDUCCIONES AUTONÓMICAS </t>
  </si>
  <si>
    <t>s.e.</t>
  </si>
  <si>
    <t>s.e.: secreto estadístico.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</si>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</sst>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4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67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18" customHeight="1" thickTop="1" thickBot="1">
      <c r="B4" s="72" t="s">
        <v>64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5" t="s">
        <v>2</v>
      </c>
      <c r="E6" s="66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7" t="s">
        <v>61</v>
      </c>
      <c r="E7" s="68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 t="s">
        <v>65</v>
      </c>
      <c r="D9" s="15" t="s">
        <v>65</v>
      </c>
      <c r="E9" s="16" t="s">
        <v>65</v>
      </c>
      <c r="F9" s="26" t="s">
        <v>65</v>
      </c>
      <c r="G9" s="15" t="s">
        <v>65</v>
      </c>
      <c r="H9" s="15" t="s">
        <v>65</v>
      </c>
      <c r="I9" s="25" t="s">
        <v>65</v>
      </c>
      <c r="J9" s="3"/>
    </row>
    <row r="10" spans="2:10" ht="17.100000000000001" customHeight="1">
      <c r="B10" s="35" t="s">
        <v>12</v>
      </c>
      <c r="C10" s="4" t="s">
        <v>65</v>
      </c>
      <c r="D10" s="17" t="s">
        <v>65</v>
      </c>
      <c r="E10" s="18" t="s">
        <v>65</v>
      </c>
      <c r="F10" s="27" t="s">
        <v>65</v>
      </c>
      <c r="G10" s="17" t="s">
        <v>65</v>
      </c>
      <c r="H10" s="17" t="s">
        <v>65</v>
      </c>
      <c r="I10" s="25" t="s">
        <v>65</v>
      </c>
    </row>
    <row r="11" spans="2:10" ht="17.100000000000001" customHeight="1">
      <c r="B11" s="35" t="s">
        <v>13</v>
      </c>
      <c r="C11" s="4" t="s">
        <v>65</v>
      </c>
      <c r="D11" s="17" t="s">
        <v>65</v>
      </c>
      <c r="E11" s="18" t="s">
        <v>65</v>
      </c>
      <c r="F11" s="27" t="s">
        <v>65</v>
      </c>
      <c r="G11" s="17" t="s">
        <v>65</v>
      </c>
      <c r="H11" s="17" t="s">
        <v>65</v>
      </c>
      <c r="I11" s="5" t="s">
        <v>65</v>
      </c>
    </row>
    <row r="12" spans="2:10" ht="17.100000000000001" customHeight="1">
      <c r="B12" s="35" t="s">
        <v>14</v>
      </c>
      <c r="C12" s="4" t="s">
        <v>65</v>
      </c>
      <c r="D12" s="17" t="s">
        <v>65</v>
      </c>
      <c r="E12" s="18" t="s">
        <v>65</v>
      </c>
      <c r="F12" s="27" t="s">
        <v>65</v>
      </c>
      <c r="G12" s="17" t="s">
        <v>65</v>
      </c>
      <c r="H12" s="17" t="s">
        <v>65</v>
      </c>
      <c r="I12" s="5" t="s">
        <v>65</v>
      </c>
    </row>
    <row r="13" spans="2:10" ht="17.100000000000001" customHeight="1">
      <c r="B13" s="35" t="s">
        <v>15</v>
      </c>
      <c r="C13" s="4" t="s">
        <v>65</v>
      </c>
      <c r="D13" s="17" t="s">
        <v>65</v>
      </c>
      <c r="E13" s="18" t="s">
        <v>65</v>
      </c>
      <c r="F13" s="27" t="s">
        <v>65</v>
      </c>
      <c r="G13" s="17" t="s">
        <v>65</v>
      </c>
      <c r="H13" s="17" t="s">
        <v>65</v>
      </c>
      <c r="I13" s="5" t="s">
        <v>65</v>
      </c>
    </row>
    <row r="14" spans="2:10" ht="17.100000000000001" customHeight="1">
      <c r="B14" s="36" t="s">
        <v>16</v>
      </c>
      <c r="C14" s="6" t="s">
        <v>65</v>
      </c>
      <c r="D14" s="19" t="s">
        <v>65</v>
      </c>
      <c r="E14" s="20" t="s">
        <v>65</v>
      </c>
      <c r="F14" s="28" t="s">
        <v>65</v>
      </c>
      <c r="G14" s="19" t="s">
        <v>65</v>
      </c>
      <c r="H14" s="19" t="s">
        <v>65</v>
      </c>
      <c r="I14" s="7" t="s">
        <v>65</v>
      </c>
    </row>
    <row r="15" spans="2:10" ht="17.100000000000001" customHeight="1">
      <c r="B15" s="35" t="s">
        <v>17</v>
      </c>
      <c r="C15" s="4">
        <v>141</v>
      </c>
      <c r="D15" s="17">
        <f t="shared" ref="D15:D56" si="0">C15/$C$56</f>
        <v>5.9581660680329603E-3</v>
      </c>
      <c r="E15" s="18">
        <v>7.0990914853158674E-3</v>
      </c>
      <c r="F15" s="27">
        <v>2.8939830000000003E-2</v>
      </c>
      <c r="G15" s="17">
        <f t="shared" ref="G15:G56" si="1">F15/$F$56</f>
        <v>4.9109845059938347E-3</v>
      </c>
      <c r="H15" s="17">
        <v>5.5567318531794746E-3</v>
      </c>
      <c r="I15" s="5">
        <f t="shared" ref="I15:I48" si="2">F15*10^6/C15</f>
        <v>205.24702127659575</v>
      </c>
    </row>
    <row r="16" spans="2:10" ht="17.100000000000001" customHeight="1">
      <c r="B16" s="35" t="s">
        <v>18</v>
      </c>
      <c r="C16" s="4">
        <v>403</v>
      </c>
      <c r="D16" s="17">
        <f t="shared" si="0"/>
        <v>1.7029368265370801E-2</v>
      </c>
      <c r="E16" s="18">
        <f t="shared" ref="E16:E48" si="3">E15+D16</f>
        <v>2.412845975068667E-2</v>
      </c>
      <c r="F16" s="27">
        <v>7.0994000000000015E-2</v>
      </c>
      <c r="G16" s="17">
        <f t="shared" si="1"/>
        <v>1.2047425089177315E-2</v>
      </c>
      <c r="H16" s="17">
        <f t="shared" ref="H16:H48" si="4">H15+G16</f>
        <v>1.7604156942356789E-2</v>
      </c>
      <c r="I16" s="5">
        <f t="shared" si="2"/>
        <v>176.16377171215885</v>
      </c>
    </row>
    <row r="17" spans="2:9" ht="17.100000000000001" customHeight="1">
      <c r="B17" s="35" t="s">
        <v>19</v>
      </c>
      <c r="C17" s="4">
        <v>655</v>
      </c>
      <c r="D17" s="17">
        <f t="shared" si="0"/>
        <v>2.7678005493344603E-2</v>
      </c>
      <c r="E17" s="18">
        <f t="shared" si="3"/>
        <v>5.1806465244031277E-2</v>
      </c>
      <c r="F17" s="27">
        <v>0.13690523999999998</v>
      </c>
      <c r="G17" s="17">
        <f t="shared" si="1"/>
        <v>2.3232324185365541E-2</v>
      </c>
      <c r="H17" s="17">
        <f t="shared" si="4"/>
        <v>4.0836481127722327E-2</v>
      </c>
      <c r="I17" s="5">
        <f t="shared" si="2"/>
        <v>209.01563358778625</v>
      </c>
    </row>
    <row r="18" spans="2:9" ht="17.100000000000001" customHeight="1">
      <c r="B18" s="35" t="s">
        <v>20</v>
      </c>
      <c r="C18" s="4">
        <v>1541</v>
      </c>
      <c r="D18" s="17">
        <f t="shared" si="0"/>
        <v>6.5117261778998514E-2</v>
      </c>
      <c r="E18" s="18">
        <f t="shared" si="3"/>
        <v>0.11692372702302979</v>
      </c>
      <c r="F18" s="27">
        <v>0.31879344999999992</v>
      </c>
      <c r="G18" s="17">
        <f t="shared" si="1"/>
        <v>5.409809572351737E-2</v>
      </c>
      <c r="H18" s="17">
        <f t="shared" si="4"/>
        <v>9.4934576851239696E-2</v>
      </c>
      <c r="I18" s="5">
        <f t="shared" si="2"/>
        <v>206.87439974042823</v>
      </c>
    </row>
    <row r="19" spans="2:9" ht="17.100000000000001" customHeight="1">
      <c r="B19" s="35" t="s">
        <v>21</v>
      </c>
      <c r="C19" s="4">
        <v>2258</v>
      </c>
      <c r="D19" s="17">
        <f t="shared" si="0"/>
        <v>9.5415170082400164E-2</v>
      </c>
      <c r="E19" s="18">
        <f t="shared" si="3"/>
        <v>0.21233889710542997</v>
      </c>
      <c r="F19" s="27">
        <v>0.50452803000000013</v>
      </c>
      <c r="G19" s="17">
        <f t="shared" si="1"/>
        <v>8.5616582342383937E-2</v>
      </c>
      <c r="H19" s="17">
        <f t="shared" si="4"/>
        <v>0.18055115919362363</v>
      </c>
      <c r="I19" s="5">
        <f t="shared" si="2"/>
        <v>223.44022586359617</v>
      </c>
    </row>
    <row r="20" spans="2:9" ht="17.100000000000001" customHeight="1">
      <c r="B20" s="36" t="s">
        <v>22</v>
      </c>
      <c r="C20" s="6">
        <v>2227</v>
      </c>
      <c r="D20" s="19">
        <f t="shared" si="0"/>
        <v>9.4105218677371649E-2</v>
      </c>
      <c r="E20" s="20">
        <f t="shared" si="3"/>
        <v>0.30644411578280162</v>
      </c>
      <c r="F20" s="28">
        <v>0.49470364999999977</v>
      </c>
      <c r="G20" s="19">
        <f t="shared" si="1"/>
        <v>8.3949420580860204E-2</v>
      </c>
      <c r="H20" s="19">
        <f t="shared" si="4"/>
        <v>0.26450057977448382</v>
      </c>
      <c r="I20" s="7">
        <f t="shared" si="2"/>
        <v>222.13904355635376</v>
      </c>
    </row>
    <row r="21" spans="2:9" ht="17.100000000000001" customHeight="1">
      <c r="B21" s="37" t="s">
        <v>23</v>
      </c>
      <c r="C21" s="8">
        <v>1896</v>
      </c>
      <c r="D21" s="21">
        <f t="shared" si="0"/>
        <v>8.0118318191421928E-2</v>
      </c>
      <c r="E21" s="22">
        <f t="shared" si="3"/>
        <v>0.38656243397422352</v>
      </c>
      <c r="F21" s="29">
        <v>0.43791701</v>
      </c>
      <c r="G21" s="21">
        <f t="shared" si="1"/>
        <v>7.4312933110565846E-2</v>
      </c>
      <c r="H21" s="21">
        <f t="shared" si="4"/>
        <v>0.33881351288504968</v>
      </c>
      <c r="I21" s="5">
        <f t="shared" si="2"/>
        <v>230.9688871308017</v>
      </c>
    </row>
    <row r="22" spans="2:9" ht="17.100000000000001" customHeight="1">
      <c r="B22" s="35" t="s">
        <v>24</v>
      </c>
      <c r="C22" s="4">
        <v>1615</v>
      </c>
      <c r="D22" s="17">
        <f t="shared" si="0"/>
        <v>6.8244242552292417E-2</v>
      </c>
      <c r="E22" s="18">
        <f t="shared" si="3"/>
        <v>0.45480667652651596</v>
      </c>
      <c r="F22" s="27">
        <v>0.38803694</v>
      </c>
      <c r="G22" s="17">
        <f t="shared" si="1"/>
        <v>6.5848465595453015E-2</v>
      </c>
      <c r="H22" s="17">
        <f t="shared" si="4"/>
        <v>0.40466197848050267</v>
      </c>
      <c r="I22" s="5">
        <f t="shared" si="2"/>
        <v>240.27055108359133</v>
      </c>
    </row>
    <row r="23" spans="2:9" ht="17.100000000000001" customHeight="1">
      <c r="B23" s="35" t="s">
        <v>25</v>
      </c>
      <c r="C23" s="4">
        <v>1589</v>
      </c>
      <c r="D23" s="17">
        <f t="shared" si="0"/>
        <v>6.7145573631945912E-2</v>
      </c>
      <c r="E23" s="18">
        <f t="shared" si="3"/>
        <v>0.52195225015846192</v>
      </c>
      <c r="F23" s="27">
        <v>0.35847120000000005</v>
      </c>
      <c r="G23" s="17">
        <f t="shared" si="1"/>
        <v>6.0831266425719059E-2</v>
      </c>
      <c r="H23" s="17">
        <f t="shared" si="4"/>
        <v>0.46549324490622174</v>
      </c>
      <c r="I23" s="5">
        <f t="shared" si="2"/>
        <v>225.59546884833233</v>
      </c>
    </row>
    <row r="24" spans="2:9" ht="17.100000000000001" customHeight="1">
      <c r="B24" s="35" t="s">
        <v>26</v>
      </c>
      <c r="C24" s="4">
        <v>1350</v>
      </c>
      <c r="D24" s="17">
        <f t="shared" si="0"/>
        <v>5.7046270864145363E-2</v>
      </c>
      <c r="E24" s="18">
        <f t="shared" si="3"/>
        <v>0.57899852102260729</v>
      </c>
      <c r="F24" s="27">
        <v>0.33120999999999995</v>
      </c>
      <c r="G24" s="17">
        <f t="shared" si="1"/>
        <v>5.6205139360881444E-2</v>
      </c>
      <c r="H24" s="17">
        <f t="shared" si="4"/>
        <v>0.52169838426710313</v>
      </c>
      <c r="I24" s="5">
        <f t="shared" si="2"/>
        <v>245.3407407407407</v>
      </c>
    </row>
    <row r="25" spans="2:9" ht="17.100000000000001" customHeight="1">
      <c r="B25" s="35" t="s">
        <v>27</v>
      </c>
      <c r="C25" s="4">
        <v>1265</v>
      </c>
      <c r="D25" s="17">
        <f t="shared" si="0"/>
        <v>5.3454468624551027E-2</v>
      </c>
      <c r="E25" s="18">
        <f t="shared" si="3"/>
        <v>0.63245298964715835</v>
      </c>
      <c r="F25" s="27">
        <v>0.29882324000000005</v>
      </c>
      <c r="G25" s="17">
        <f t="shared" si="1"/>
        <v>5.0709223297817477E-2</v>
      </c>
      <c r="H25" s="17">
        <f t="shared" si="4"/>
        <v>0.5724076075649206</v>
      </c>
      <c r="I25" s="5">
        <f t="shared" si="2"/>
        <v>236.22390513833997</v>
      </c>
    </row>
    <row r="26" spans="2:9" ht="17.100000000000001" customHeight="1">
      <c r="B26" s="36" t="s">
        <v>28</v>
      </c>
      <c r="C26" s="6">
        <v>971</v>
      </c>
      <c r="D26" s="19">
        <f t="shared" si="0"/>
        <v>4.1031058525248257E-2</v>
      </c>
      <c r="E26" s="20">
        <f t="shared" si="3"/>
        <v>0.67348404817240659</v>
      </c>
      <c r="F26" s="30">
        <v>0.26145428999999992</v>
      </c>
      <c r="G26" s="19">
        <f t="shared" si="1"/>
        <v>4.4367847607108206E-2</v>
      </c>
      <c r="H26" s="19">
        <f t="shared" si="4"/>
        <v>0.61677545517202881</v>
      </c>
      <c r="I26" s="5">
        <f t="shared" si="2"/>
        <v>269.26291452111218</v>
      </c>
    </row>
    <row r="27" spans="2:9" ht="17.100000000000001" customHeight="1">
      <c r="B27" s="37" t="s">
        <v>29</v>
      </c>
      <c r="C27" s="8">
        <v>1001</v>
      </c>
      <c r="D27" s="21">
        <f t="shared" si="0"/>
        <v>4.2298753433340379E-2</v>
      </c>
      <c r="E27" s="22">
        <f t="shared" si="3"/>
        <v>0.71578280160574692</v>
      </c>
      <c r="F27" s="31">
        <v>0.30697851000000015</v>
      </c>
      <c r="G27" s="21">
        <f t="shared" si="1"/>
        <v>5.2093143127761081E-2</v>
      </c>
      <c r="H27" s="21">
        <f t="shared" si="4"/>
        <v>0.66886859829978984</v>
      </c>
      <c r="I27" s="9">
        <f t="shared" si="2"/>
        <v>306.67183816183831</v>
      </c>
    </row>
    <row r="28" spans="2:9" ht="17.100000000000001" customHeight="1">
      <c r="B28" s="35" t="s">
        <v>30</v>
      </c>
      <c r="C28" s="4">
        <v>976</v>
      </c>
      <c r="D28" s="17">
        <f t="shared" si="0"/>
        <v>4.1242341009930274E-2</v>
      </c>
      <c r="E28" s="18">
        <f t="shared" si="3"/>
        <v>0.75702514261567722</v>
      </c>
      <c r="F28" s="32">
        <v>0.33244953999999993</v>
      </c>
      <c r="G28" s="17">
        <f t="shared" si="1"/>
        <v>5.6415484816765581E-2</v>
      </c>
      <c r="H28" s="17">
        <f t="shared" si="4"/>
        <v>0.72528408311655546</v>
      </c>
      <c r="I28" s="5">
        <f t="shared" si="2"/>
        <v>340.62452868852449</v>
      </c>
    </row>
    <row r="29" spans="2:9" ht="17.100000000000001" customHeight="1">
      <c r="B29" s="35" t="s">
        <v>31</v>
      </c>
      <c r="C29" s="4">
        <v>799</v>
      </c>
      <c r="D29" s="17">
        <f t="shared" si="0"/>
        <v>3.3762941052186773E-2</v>
      </c>
      <c r="E29" s="18">
        <f t="shared" si="3"/>
        <v>0.79078808366786402</v>
      </c>
      <c r="F29" s="32">
        <v>0.27254306</v>
      </c>
      <c r="G29" s="17">
        <f t="shared" si="1"/>
        <v>4.6249571779659659E-2</v>
      </c>
      <c r="H29" s="17">
        <f t="shared" si="4"/>
        <v>0.77153365489621506</v>
      </c>
      <c r="I29" s="5">
        <f t="shared" si="2"/>
        <v>341.10520650813515</v>
      </c>
    </row>
    <row r="30" spans="2:9" ht="17.100000000000001" customHeight="1">
      <c r="B30" s="35" t="s">
        <v>32</v>
      </c>
      <c r="C30" s="4">
        <v>1284</v>
      </c>
      <c r="D30" s="17">
        <f t="shared" si="0"/>
        <v>5.4257342066342702E-2</v>
      </c>
      <c r="E30" s="18">
        <f t="shared" si="3"/>
        <v>0.84504542573420671</v>
      </c>
      <c r="F30" s="32">
        <v>0.40407033000000014</v>
      </c>
      <c r="G30" s="17">
        <f t="shared" si="1"/>
        <v>6.8569273902501032E-2</v>
      </c>
      <c r="H30" s="17">
        <f t="shared" si="4"/>
        <v>0.84010292879871606</v>
      </c>
      <c r="I30" s="5">
        <f t="shared" si="2"/>
        <v>314.69651869158889</v>
      </c>
    </row>
    <row r="31" spans="2:9" ht="17.100000000000001" customHeight="1">
      <c r="B31" s="35" t="s">
        <v>33</v>
      </c>
      <c r="C31" s="4">
        <v>1099</v>
      </c>
      <c r="D31" s="17">
        <f t="shared" si="0"/>
        <v>4.6439890133107967E-2</v>
      </c>
      <c r="E31" s="18">
        <f t="shared" si="3"/>
        <v>0.89148531586731472</v>
      </c>
      <c r="F31" s="32">
        <v>0.32597192000000003</v>
      </c>
      <c r="G31" s="17">
        <f t="shared" si="1"/>
        <v>5.5316256125521879E-2</v>
      </c>
      <c r="H31" s="17">
        <f t="shared" si="4"/>
        <v>0.89541918492423789</v>
      </c>
      <c r="I31" s="5">
        <f t="shared" si="2"/>
        <v>296.60775250227482</v>
      </c>
    </row>
    <row r="32" spans="2:9" ht="17.100000000000001" customHeight="1">
      <c r="B32" s="36" t="s">
        <v>34</v>
      </c>
      <c r="C32" s="6">
        <v>607</v>
      </c>
      <c r="D32" s="19">
        <f t="shared" si="0"/>
        <v>2.5649693640397212E-2</v>
      </c>
      <c r="E32" s="20">
        <f t="shared" si="3"/>
        <v>0.91713500950771198</v>
      </c>
      <c r="F32" s="30">
        <v>0.19294264999999999</v>
      </c>
      <c r="G32" s="19">
        <f t="shared" si="1"/>
        <v>3.274167003383887E-2</v>
      </c>
      <c r="H32" s="19">
        <f t="shared" si="4"/>
        <v>0.92816085495807676</v>
      </c>
      <c r="I32" s="7">
        <f t="shared" si="2"/>
        <v>317.86268533772653</v>
      </c>
    </row>
    <row r="33" spans="2:9" ht="17.100000000000001" customHeight="1">
      <c r="B33" s="37" t="s">
        <v>35</v>
      </c>
      <c r="C33" s="8">
        <v>397</v>
      </c>
      <c r="D33" s="21">
        <f t="shared" si="0"/>
        <v>1.6775829283752378E-2</v>
      </c>
      <c r="E33" s="22">
        <f t="shared" si="3"/>
        <v>0.93391083879146441</v>
      </c>
      <c r="F33" s="31">
        <v>8.9452399999999974E-2</v>
      </c>
      <c r="G33" s="21">
        <f t="shared" si="1"/>
        <v>1.5179748824508047E-2</v>
      </c>
      <c r="H33" s="21">
        <f t="shared" si="4"/>
        <v>0.94334060378258477</v>
      </c>
      <c r="I33" s="5">
        <f t="shared" si="2"/>
        <v>225.32090680100751</v>
      </c>
    </row>
    <row r="34" spans="2:9" ht="17.100000000000001" customHeight="1">
      <c r="B34" s="35" t="s">
        <v>36</v>
      </c>
      <c r="C34" s="4">
        <v>290</v>
      </c>
      <c r="D34" s="17">
        <f t="shared" si="0"/>
        <v>1.2254384111557153E-2</v>
      </c>
      <c r="E34" s="18">
        <f t="shared" si="3"/>
        <v>0.94616522290302152</v>
      </c>
      <c r="F34" s="32">
        <v>5.4187330000000006E-2</v>
      </c>
      <c r="G34" s="17">
        <f t="shared" si="1"/>
        <v>9.1953939622718903E-3</v>
      </c>
      <c r="H34" s="17">
        <f t="shared" si="4"/>
        <v>0.95253599774485664</v>
      </c>
      <c r="I34" s="5">
        <f t="shared" si="2"/>
        <v>186.85286206896555</v>
      </c>
    </row>
    <row r="35" spans="2:9" ht="17.100000000000001" customHeight="1">
      <c r="B35" s="35" t="s">
        <v>37</v>
      </c>
      <c r="C35" s="4">
        <v>215</v>
      </c>
      <c r="D35" s="17">
        <f t="shared" si="0"/>
        <v>9.0851468413268542E-3</v>
      </c>
      <c r="E35" s="18">
        <f t="shared" si="3"/>
        <v>0.9552503697443484</v>
      </c>
      <c r="F35" s="32">
        <v>4.1090360000000006E-2</v>
      </c>
      <c r="G35" s="17">
        <f t="shared" si="1"/>
        <v>6.9728855112731773E-3</v>
      </c>
      <c r="H35" s="17">
        <f t="shared" si="4"/>
        <v>0.95950888325612982</v>
      </c>
      <c r="I35" s="5">
        <f t="shared" si="2"/>
        <v>191.11795348837214</v>
      </c>
    </row>
    <row r="36" spans="2:9" ht="17.100000000000001" customHeight="1">
      <c r="B36" s="35" t="s">
        <v>38</v>
      </c>
      <c r="C36" s="4">
        <v>166</v>
      </c>
      <c r="D36" s="17">
        <f t="shared" si="0"/>
        <v>7.0145784914430595E-3</v>
      </c>
      <c r="E36" s="18">
        <f t="shared" si="3"/>
        <v>0.96226494823579145</v>
      </c>
      <c r="F36" s="32">
        <v>3.4882519999999986E-2</v>
      </c>
      <c r="G36" s="17">
        <f t="shared" si="1"/>
        <v>5.919437510518202E-3</v>
      </c>
      <c r="H36" s="17">
        <f t="shared" si="4"/>
        <v>0.96542832076664797</v>
      </c>
      <c r="I36" s="5">
        <f t="shared" si="2"/>
        <v>210.13566265060234</v>
      </c>
    </row>
    <row r="37" spans="2:9" ht="17.100000000000001" customHeight="1">
      <c r="B37" s="35" t="s">
        <v>39</v>
      </c>
      <c r="C37" s="4">
        <v>152</v>
      </c>
      <c r="D37" s="17">
        <f t="shared" si="0"/>
        <v>6.4229875343334037E-3</v>
      </c>
      <c r="E37" s="18">
        <f t="shared" si="3"/>
        <v>0.96868793577012491</v>
      </c>
      <c r="F37" s="32">
        <v>2.7008919999999999E-2</v>
      </c>
      <c r="G37" s="17">
        <f t="shared" si="1"/>
        <v>4.5833160610697088E-3</v>
      </c>
      <c r="H37" s="17">
        <f t="shared" si="4"/>
        <v>0.97001163682771763</v>
      </c>
      <c r="I37" s="5">
        <f t="shared" si="2"/>
        <v>177.69026315789472</v>
      </c>
    </row>
    <row r="38" spans="2:9" ht="17.100000000000001" customHeight="1">
      <c r="B38" s="36" t="s">
        <v>40</v>
      </c>
      <c r="C38" s="6">
        <v>112</v>
      </c>
      <c r="D38" s="19">
        <f t="shared" si="0"/>
        <v>4.7327276568772452E-3</v>
      </c>
      <c r="E38" s="20">
        <f t="shared" si="3"/>
        <v>0.97342066342700218</v>
      </c>
      <c r="F38" s="30">
        <v>2.033631E-2</v>
      </c>
      <c r="G38" s="19">
        <f t="shared" si="1"/>
        <v>3.450998271900266E-3</v>
      </c>
      <c r="H38" s="19">
        <f t="shared" si="4"/>
        <v>0.97346263509961795</v>
      </c>
      <c r="I38" s="5">
        <f t="shared" si="2"/>
        <v>181.57419642857144</v>
      </c>
    </row>
    <row r="39" spans="2:9" ht="17.100000000000001" customHeight="1">
      <c r="B39" s="37" t="s">
        <v>41</v>
      </c>
      <c r="C39" s="8">
        <v>113</v>
      </c>
      <c r="D39" s="21">
        <f t="shared" si="0"/>
        <v>4.7749841538136488E-3</v>
      </c>
      <c r="E39" s="22">
        <f t="shared" si="3"/>
        <v>0.97819564758081579</v>
      </c>
      <c r="F39" s="31">
        <v>2.323134E-2</v>
      </c>
      <c r="G39" s="21">
        <f t="shared" si="1"/>
        <v>3.9422743946137487E-3</v>
      </c>
      <c r="H39" s="21">
        <f t="shared" si="4"/>
        <v>0.97740490949423164</v>
      </c>
      <c r="I39" s="9">
        <f t="shared" si="2"/>
        <v>205.58707964601771</v>
      </c>
    </row>
    <row r="40" spans="2:9" ht="17.100000000000001" customHeight="1">
      <c r="B40" s="35" t="s">
        <v>42</v>
      </c>
      <c r="C40" s="4">
        <v>117</v>
      </c>
      <c r="D40" s="17">
        <f t="shared" si="0"/>
        <v>4.9440101415592647E-3</v>
      </c>
      <c r="E40" s="18">
        <f t="shared" si="3"/>
        <v>0.9831396577223751</v>
      </c>
      <c r="F40" s="32">
        <v>2.7053879999999999E-2</v>
      </c>
      <c r="G40" s="17">
        <f t="shared" si="1"/>
        <v>4.5909456104965534E-3</v>
      </c>
      <c r="H40" s="17">
        <f t="shared" si="4"/>
        <v>0.9819958551047282</v>
      </c>
      <c r="I40" s="5">
        <f t="shared" si="2"/>
        <v>231.22974358974358</v>
      </c>
    </row>
    <row r="41" spans="2:9" ht="17.100000000000001" customHeight="1">
      <c r="B41" s="35" t="s">
        <v>43</v>
      </c>
      <c r="C41" s="4">
        <v>94</v>
      </c>
      <c r="D41" s="17">
        <f t="shared" si="0"/>
        <v>3.9721107120219735E-3</v>
      </c>
      <c r="E41" s="18">
        <f t="shared" si="3"/>
        <v>0.98711176843439707</v>
      </c>
      <c r="F41" s="32">
        <v>2.4973409999999995E-2</v>
      </c>
      <c r="G41" s="17">
        <f t="shared" si="1"/>
        <v>4.2378973743740535E-3</v>
      </c>
      <c r="H41" s="17">
        <f t="shared" si="4"/>
        <v>0.98623375247910228</v>
      </c>
      <c r="I41" s="5">
        <f t="shared" si="2"/>
        <v>265.67457446808504</v>
      </c>
    </row>
    <row r="42" spans="2:9" ht="17.100000000000001" customHeight="1">
      <c r="B42" s="35" t="s">
        <v>44</v>
      </c>
      <c r="C42" s="4">
        <v>68</v>
      </c>
      <c r="D42" s="17">
        <f t="shared" si="0"/>
        <v>2.87344179167547E-3</v>
      </c>
      <c r="E42" s="18">
        <f t="shared" si="3"/>
        <v>0.98998521022607255</v>
      </c>
      <c r="F42" s="32">
        <v>2.1003609999999999E-2</v>
      </c>
      <c r="G42" s="17">
        <f t="shared" si="1"/>
        <v>3.564236668976188E-3</v>
      </c>
      <c r="H42" s="17">
        <f t="shared" si="4"/>
        <v>0.98979798914807848</v>
      </c>
      <c r="I42" s="5">
        <f t="shared" si="2"/>
        <v>308.87661764705882</v>
      </c>
    </row>
    <row r="43" spans="2:9" ht="17.100000000000001" customHeight="1">
      <c r="B43" s="35" t="s">
        <v>45</v>
      </c>
      <c r="C43" s="4">
        <v>62</v>
      </c>
      <c r="D43" s="17">
        <f t="shared" si="0"/>
        <v>2.6199028100570461E-3</v>
      </c>
      <c r="E43" s="18">
        <f t="shared" si="3"/>
        <v>0.99260511303612964</v>
      </c>
      <c r="F43" s="32">
        <v>1.2371720000000001E-2</v>
      </c>
      <c r="G43" s="17">
        <f t="shared" si="1"/>
        <v>2.0994361484671488E-3</v>
      </c>
      <c r="H43" s="17">
        <f t="shared" si="4"/>
        <v>0.99189742529654568</v>
      </c>
      <c r="I43" s="5">
        <f t="shared" si="2"/>
        <v>199.54387096774195</v>
      </c>
    </row>
    <row r="44" spans="2:9" ht="17.100000000000001" customHeight="1">
      <c r="B44" s="36" t="s">
        <v>46</v>
      </c>
      <c r="C44" s="6">
        <v>61</v>
      </c>
      <c r="D44" s="19">
        <f t="shared" si="0"/>
        <v>2.5776463131206421E-3</v>
      </c>
      <c r="E44" s="20">
        <f t="shared" si="3"/>
        <v>0.99518275934925027</v>
      </c>
      <c r="F44" s="30">
        <v>1.9015239999999999E-2</v>
      </c>
      <c r="G44" s="19">
        <f t="shared" si="1"/>
        <v>3.2268174698246049E-3</v>
      </c>
      <c r="H44" s="19">
        <f t="shared" si="4"/>
        <v>0.99512424276637024</v>
      </c>
      <c r="I44" s="7">
        <f t="shared" si="2"/>
        <v>311.72524590163931</v>
      </c>
    </row>
    <row r="45" spans="2:9" ht="17.100000000000001" customHeight="1">
      <c r="B45" s="37" t="s">
        <v>47</v>
      </c>
      <c r="C45" s="8">
        <v>19</v>
      </c>
      <c r="D45" s="21">
        <f t="shared" si="0"/>
        <v>8.0287344179167546E-4</v>
      </c>
      <c r="E45" s="22">
        <f t="shared" si="3"/>
        <v>0.99598563279104191</v>
      </c>
      <c r="F45" s="31">
        <v>3.3180099999999997E-3</v>
      </c>
      <c r="G45" s="21">
        <f t="shared" si="1"/>
        <v>5.6305429923854422E-4</v>
      </c>
      <c r="H45" s="21">
        <f t="shared" si="4"/>
        <v>0.99568729706560877</v>
      </c>
      <c r="I45" s="9">
        <f t="shared" si="2"/>
        <v>174.63210526315788</v>
      </c>
    </row>
    <row r="46" spans="2:9" ht="17.100000000000001" customHeight="1">
      <c r="B46" s="35" t="s">
        <v>48</v>
      </c>
      <c r="C46" s="4">
        <v>43</v>
      </c>
      <c r="D46" s="17">
        <f t="shared" si="0"/>
        <v>1.8170293682653708E-3</v>
      </c>
      <c r="E46" s="18">
        <f t="shared" si="3"/>
        <v>0.99780266215930724</v>
      </c>
      <c r="F46" s="32">
        <v>1.4423970000000001E-2</v>
      </c>
      <c r="G46" s="17">
        <f t="shared" si="1"/>
        <v>2.4476955526317843E-3</v>
      </c>
      <c r="H46" s="17">
        <f t="shared" si="4"/>
        <v>0.99813499261824057</v>
      </c>
      <c r="I46" s="5">
        <f t="shared" si="2"/>
        <v>335.44116279069772</v>
      </c>
    </row>
    <row r="47" spans="2:9" ht="17.100000000000001" customHeight="1">
      <c r="B47" s="35" t="s">
        <v>49</v>
      </c>
      <c r="C47" s="4">
        <v>20</v>
      </c>
      <c r="D47" s="17">
        <f t="shared" si="0"/>
        <v>8.4512993872807945E-4</v>
      </c>
      <c r="E47" s="18">
        <f t="shared" si="3"/>
        <v>0.99864779209803534</v>
      </c>
      <c r="F47" s="32">
        <v>3.5514700000000001E-3</v>
      </c>
      <c r="G47" s="17">
        <f t="shared" si="1"/>
        <v>6.0267161705863243E-4</v>
      </c>
      <c r="H47" s="17">
        <f t="shared" si="4"/>
        <v>0.99873766423529919</v>
      </c>
      <c r="I47" s="5">
        <f t="shared" si="2"/>
        <v>177.57350000000002</v>
      </c>
    </row>
    <row r="48" spans="2:9" ht="17.100000000000001" customHeight="1">
      <c r="B48" s="35" t="s">
        <v>50</v>
      </c>
      <c r="C48" s="4">
        <v>14</v>
      </c>
      <c r="D48" s="17">
        <f t="shared" si="0"/>
        <v>5.9159095710965566E-4</v>
      </c>
      <c r="E48" s="18">
        <f t="shared" si="3"/>
        <v>0.99923938305514504</v>
      </c>
      <c r="F48" s="32">
        <v>1.621E-3</v>
      </c>
      <c r="G48" s="17">
        <f t="shared" si="1"/>
        <v>2.7507783854348853E-4</v>
      </c>
      <c r="H48" s="17">
        <f t="shared" si="4"/>
        <v>0.99901274207384272</v>
      </c>
      <c r="I48" s="5">
        <f t="shared" si="2"/>
        <v>115.78571428571429</v>
      </c>
    </row>
    <row r="49" spans="2:9" ht="17.100000000000001" customHeight="1">
      <c r="B49" s="35" t="s">
        <v>51</v>
      </c>
      <c r="C49" s="4">
        <v>6</v>
      </c>
      <c r="D49" s="17">
        <f t="shared" ref="D49" si="5">C49/$C$56</f>
        <v>2.5353898161842384E-4</v>
      </c>
      <c r="E49" s="18">
        <f t="shared" ref="E49" si="6">E48+D49</f>
        <v>0.99949292203676343</v>
      </c>
      <c r="F49" s="32">
        <v>3.9585799999999997E-3</v>
      </c>
      <c r="G49" s="17">
        <f t="shared" ref="G49" si="7">F49/$F$56</f>
        <v>6.7175671196883569E-4</v>
      </c>
      <c r="H49" s="17">
        <f t="shared" ref="H49" si="8">H48+G49</f>
        <v>0.99968449878581156</v>
      </c>
      <c r="I49" s="5">
        <f t="shared" ref="I49" si="9">F49*10^6/C49</f>
        <v>659.76333333333332</v>
      </c>
    </row>
    <row r="50" spans="2:9" ht="17.100000000000001" customHeight="1">
      <c r="B50" s="36" t="s">
        <v>52</v>
      </c>
      <c r="C50" s="6">
        <v>6</v>
      </c>
      <c r="D50" s="19">
        <f t="shared" ref="D50" si="10">C50/$C$56</f>
        <v>2.5353898161842384E-4</v>
      </c>
      <c r="E50" s="20">
        <f t="shared" ref="E50" si="11">E49+D50</f>
        <v>0.99974646101838183</v>
      </c>
      <c r="F50" s="30">
        <v>1.0039585799999999</v>
      </c>
      <c r="G50" s="19">
        <f t="shared" ref="G50" si="12">F50/$F$56</f>
        <v>0.17036814076100554</v>
      </c>
      <c r="H50" s="19">
        <f t="shared" ref="H50" si="13">H49+G50</f>
        <v>1.1700526395468172</v>
      </c>
      <c r="I50" s="7">
        <f t="shared" ref="I50" si="14">F50*10^6/C50</f>
        <v>167326.43</v>
      </c>
    </row>
    <row r="51" spans="2:9" ht="17.100000000000001" customHeight="1">
      <c r="B51" s="35" t="s">
        <v>53</v>
      </c>
      <c r="C51" s="4" t="s">
        <v>65</v>
      </c>
      <c r="D51" s="17" t="s">
        <v>65</v>
      </c>
      <c r="E51" s="18" t="s">
        <v>65</v>
      </c>
      <c r="F51" s="4" t="s">
        <v>65</v>
      </c>
      <c r="G51" s="17" t="s">
        <v>65</v>
      </c>
      <c r="H51" s="17" t="s">
        <v>65</v>
      </c>
      <c r="I51" s="5" t="s">
        <v>65</v>
      </c>
    </row>
    <row r="52" spans="2:9" ht="17.100000000000001" customHeight="1">
      <c r="B52" s="35" t="s">
        <v>54</v>
      </c>
      <c r="C52" s="4" t="s">
        <v>65</v>
      </c>
      <c r="D52" s="17" t="s">
        <v>65</v>
      </c>
      <c r="E52" s="18" t="s">
        <v>65</v>
      </c>
      <c r="F52" s="4" t="s">
        <v>65</v>
      </c>
      <c r="G52" s="17" t="s">
        <v>65</v>
      </c>
      <c r="H52" s="17" t="s">
        <v>65</v>
      </c>
      <c r="I52" s="5" t="s">
        <v>65</v>
      </c>
    </row>
    <row r="53" spans="2:9" ht="17.100000000000001" customHeight="1">
      <c r="B53" s="35" t="s">
        <v>55</v>
      </c>
      <c r="C53" s="4" t="s">
        <v>65</v>
      </c>
      <c r="D53" s="17" t="s">
        <v>65</v>
      </c>
      <c r="E53" s="18" t="s">
        <v>65</v>
      </c>
      <c r="F53" s="4" t="s">
        <v>65</v>
      </c>
      <c r="G53" s="17" t="s">
        <v>65</v>
      </c>
      <c r="H53" s="17" t="s">
        <v>65</v>
      </c>
      <c r="I53" s="5" t="s">
        <v>65</v>
      </c>
    </row>
    <row r="54" spans="2:9" ht="17.100000000000001" customHeight="1">
      <c r="B54" s="35" t="s">
        <v>56</v>
      </c>
      <c r="C54" s="4" t="s">
        <v>65</v>
      </c>
      <c r="D54" s="17" t="s">
        <v>65</v>
      </c>
      <c r="E54" s="18" t="s">
        <v>65</v>
      </c>
      <c r="F54" s="4" t="s">
        <v>65</v>
      </c>
      <c r="G54" s="17" t="s">
        <v>65</v>
      </c>
      <c r="H54" s="17" t="s">
        <v>65</v>
      </c>
      <c r="I54" s="5" t="s">
        <v>65</v>
      </c>
    </row>
    <row r="55" spans="2:9" ht="17.100000000000001" customHeight="1" thickBot="1">
      <c r="B55" s="38" t="s">
        <v>57</v>
      </c>
      <c r="C55" s="10" t="s">
        <v>65</v>
      </c>
      <c r="D55" s="17" t="s">
        <v>65</v>
      </c>
      <c r="E55" s="18" t="s">
        <v>65</v>
      </c>
      <c r="F55" s="10" t="s">
        <v>65</v>
      </c>
      <c r="G55" s="17" t="s">
        <v>65</v>
      </c>
      <c r="H55" s="17" t="s">
        <v>65</v>
      </c>
      <c r="I55" s="5" t="s">
        <v>65</v>
      </c>
    </row>
    <row r="56" spans="2:9" ht="16.5" customHeight="1" thickTop="1" thickBot="1">
      <c r="B56" s="11" t="s">
        <v>8</v>
      </c>
      <c r="C56" s="12">
        <v>23665</v>
      </c>
      <c r="D56" s="24">
        <f t="shared" si="0"/>
        <v>1</v>
      </c>
      <c r="E56" s="23"/>
      <c r="F56" s="33">
        <v>5.8928774800000019</v>
      </c>
      <c r="G56" s="24">
        <f t="shared" si="1"/>
        <v>1</v>
      </c>
      <c r="H56" s="23"/>
      <c r="I56" s="13">
        <f>F56*10^6/C56</f>
        <v>249.01235918022405</v>
      </c>
    </row>
    <row r="57" spans="2:9" ht="3" customHeight="1" thickTop="1">
      <c r="B57" s="75"/>
      <c r="C57" s="76"/>
      <c r="D57" s="77"/>
      <c r="E57" s="78"/>
      <c r="F57" s="79"/>
      <c r="G57" s="77"/>
      <c r="H57" s="78"/>
      <c r="I57" s="80"/>
    </row>
    <row r="58" spans="2:9" ht="15" customHeight="1">
      <c r="B58" s="14" t="s">
        <v>66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48 D56:E56 I44:I48 G56:I56 G44:H48 G43:H43 G49:H49 D49:E49 I49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2019-09-20T09:58:52Z</dcterms:modified>
</cp:coreProperties>
</file>