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xWindow="15" yWindow="-15" windowWidth="18900" windowHeight="6360"/>
  </bookViews>
  <sheets>
    <sheet name="III.C.8" sheetId="117" r:id="rId1"/>
  </sheets>
  <calcPr calcId="162913"/>
</workbook>
</file>

<file path=xl/calcChain.xml><?xml version="1.0" encoding="utf-8"?>
<calcChain xmlns="http://schemas.openxmlformats.org/spreadsheetml/2006/main">
  <c r="I9" i="117" l="1"/>
  <c r="I10" i="117"/>
  <c r="I11" i="117"/>
  <c r="I12" i="117"/>
  <c r="I13" i="117"/>
  <c r="I14" i="117" l="1"/>
  <c r="G10" i="117"/>
  <c r="G11" i="117"/>
  <c r="G12" i="117"/>
  <c r="G13" i="117"/>
  <c r="G14" i="117"/>
  <c r="D10" i="117"/>
  <c r="D11" i="117"/>
  <c r="D12" i="117"/>
  <c r="D13" i="117"/>
  <c r="D14" i="117"/>
  <c r="G15" i="117" l="1"/>
  <c r="I15" i="117"/>
  <c r="I56" i="117" l="1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G9" i="117"/>
  <c r="H9" i="117" s="1"/>
  <c r="H10" i="117" s="1"/>
  <c r="H11" i="117" s="1"/>
  <c r="H12" i="117" s="1"/>
  <c r="H13" i="117" s="1"/>
  <c r="H14" i="117" s="1"/>
  <c r="H15" i="117" s="1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9" i="117"/>
  <c r="E9" i="117" s="1"/>
  <c r="E10" i="117" s="1"/>
  <c r="E11" i="117" s="1"/>
  <c r="E12" i="117" s="1"/>
  <c r="E13" i="117" s="1"/>
  <c r="E14" i="117" s="1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E15" i="117" l="1"/>
  <c r="H16" i="117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  <c r="E16" i="117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<sst xmlns="http://schemas.openxmlformats.org/spreadsheetml/2006/main" count="70" uniqueCount="66">
  <si>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</si>
  <si>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</si>
  <si>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</si>
  <si>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</si>
  <si>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</si>
  <si>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</si>
  <si>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</si>
  <si>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</si>
  <si>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</si>
  <si>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</si>
  <si>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</si>
  <si>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</si>
  <si>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</si>
  <si>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</si>
  <si>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</si>
  <si>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</si>
  <si>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</si>
  <si>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</si>
  <si>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</si>
  <si>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</si>
  <si>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</si>
  <si>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</si>
  <si>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</si>
  <si>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</si>
  <si>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</si>
  <si>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</si>
  <si>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</si>
  <si>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</si>
  <si>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</si>
  <si>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</si>
  <si>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</si>
  <si>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</si>
  <si>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</si>
  <si>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</si>
  <si>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</si>
  <si>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</si>
  <si>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</si>
  <si>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</si>
  <si>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</si>
  <si>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</si>
  <si>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</si>
  <si>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</si>
  <si>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</si>
  <si>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</si>
  <si>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</si>
  <si>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</si>
  <si>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</si>
  <si>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</si>
  <si>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</si>
  <si>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</si>
  <si>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</si>
  <si>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</si>
  <si>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</si>
  <si>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</si>
  <si>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</si>
  <si>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</si>
  <si>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</si>
  <si>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</si>
  <si>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</si>
  <si>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</si>
  <si>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</si>
  <si>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</si>
  <si>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</si>
  <si>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</si>
  <si>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III.C.8. CUOTA RESULTANTE DE LA AUTOLIQUIDACIÓN</t>
  </si>
  <si>
    <t>IRPF  2016.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</si>
</sst>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1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2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3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4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5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6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7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5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6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7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tabSelected="1" defaultGridColor="0" colorId="7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10</v>
      </c>
      <c r="D9" s="15">
        <f t="shared" ref="D9:D56" si="0">C9/$C$56</f>
        <v>1.0254201659129829E-4</v>
      </c>
      <c r="E9" s="16">
        <f>D9</f>
        <v>1.0254201659129829E-4</v>
      </c>
      <c r="F9" s="25">
        <v>5.2100199999999992E-3</v>
      </c>
      <c r="G9" s="15">
        <f t="shared" ref="G9:G56" si="1">F9/$F$56</f>
        <v>1.0895663148262892E-5</v>
      </c>
      <c r="H9" s="15">
        <f>G9</f>
        <v>1.0895663148262892E-5</v>
      </c>
      <c r="I9" s="5">
        <f t="shared" ref="I9:I13" si="2">F9*10^6/C9</f>
        <v>521.00199999999995</v>
      </c>
      <c r="J9" s="3"/>
    </row>
    <row r="10" spans="2:10" ht="17.100000000000001" customHeight="1">
      <c r="B10" s="36" t="s">
        <v>12</v>
      </c>
      <c r="C10" s="4">
        <v>10</v>
      </c>
      <c r="D10" s="17">
        <f t="shared" si="0"/>
        <v>1.0254201659129829E-4</v>
      </c>
      <c r="E10" s="18">
        <f t="shared" ref="E10:E15" si="3">E9+D10</f>
        <v>2.0508403318259658E-4</v>
      </c>
      <c r="F10" s="31">
        <v>4.02791E-3</v>
      </c>
      <c r="G10" s="17">
        <f t="shared" si="1"/>
        <v>8.4235282305095928E-6</v>
      </c>
      <c r="H10" s="17">
        <f t="shared" ref="H10:H15" si="4">H9+G10</f>
        <v>1.9319191378772485E-5</v>
      </c>
      <c r="I10" s="5">
        <f t="shared" si="2"/>
        <v>402.791</v>
      </c>
    </row>
    <row r="11" spans="2:10" ht="17.100000000000001" customHeight="1">
      <c r="B11" s="36" t="s">
        <v>13</v>
      </c>
      <c r="C11" s="4">
        <v>7</v>
      </c>
      <c r="D11" s="17">
        <f t="shared" si="0"/>
        <v>7.1779411613908802E-5</v>
      </c>
      <c r="E11" s="18">
        <f t="shared" si="3"/>
        <v>2.7686344479650537E-4</v>
      </c>
      <c r="F11" s="31">
        <v>1.77042E-3</v>
      </c>
      <c r="G11" s="17">
        <f t="shared" si="1"/>
        <v>3.7024617853573677E-6</v>
      </c>
      <c r="H11" s="17">
        <f t="shared" si="4"/>
        <v>2.3021653164129854E-5</v>
      </c>
      <c r="I11" s="5">
        <f t="shared" si="2"/>
        <v>252.91714285714286</v>
      </c>
    </row>
    <row r="12" spans="2:10" ht="17.100000000000001" customHeight="1">
      <c r="B12" s="36" t="s">
        <v>14</v>
      </c>
      <c r="C12" s="4">
        <v>8</v>
      </c>
      <c r="D12" s="17">
        <f t="shared" si="0"/>
        <v>8.2033613273038627E-5</v>
      </c>
      <c r="E12" s="18">
        <f t="shared" si="3"/>
        <v>3.5889705806954402E-4</v>
      </c>
      <c r="F12" s="31">
        <v>2.1909200000000003E-3</v>
      </c>
      <c r="G12" s="17">
        <f t="shared" si="1"/>
        <v>4.5818492644542908E-6</v>
      </c>
      <c r="H12" s="17">
        <f t="shared" si="4"/>
        <v>2.7603502428584143E-5</v>
      </c>
      <c r="I12" s="5">
        <f t="shared" si="2"/>
        <v>273.86500000000001</v>
      </c>
    </row>
    <row r="13" spans="2:10" ht="17.100000000000001" customHeight="1">
      <c r="B13" s="36" t="s">
        <v>15</v>
      </c>
      <c r="C13" s="4">
        <v>8</v>
      </c>
      <c r="D13" s="17">
        <f t="shared" si="0"/>
        <v>8.2033613273038627E-5</v>
      </c>
      <c r="E13" s="18">
        <f t="shared" si="3"/>
        <v>4.4093067134258262E-4</v>
      </c>
      <c r="F13" s="31">
        <v>2.2761899999999996E-3</v>
      </c>
      <c r="G13" s="17">
        <f t="shared" si="1"/>
        <v>4.7601735696685444E-6</v>
      </c>
      <c r="H13" s="17">
        <f t="shared" si="4"/>
        <v>3.2363675998252684E-5</v>
      </c>
      <c r="I13" s="5">
        <f t="shared" si="2"/>
        <v>284.52374999999995</v>
      </c>
    </row>
    <row r="14" spans="2:10" ht="17.100000000000001" customHeight="1">
      <c r="B14" s="37" t="s">
        <v>16</v>
      </c>
      <c r="C14" s="6">
        <v>152</v>
      </c>
      <c r="D14" s="19">
        <f t="shared" si="0"/>
        <v>1.5586386521877339E-3</v>
      </c>
      <c r="E14" s="20">
        <f t="shared" si="3"/>
        <v>1.9995693235303168E-3</v>
      </c>
      <c r="F14" s="29">
        <v>1.2136320000000003E-2</v>
      </c>
      <c r="G14" s="19">
        <f t="shared" si="1"/>
        <v>2.5380565636893129E-5</v>
      </c>
      <c r="H14" s="19">
        <f t="shared" si="4"/>
        <v>5.7744241635145813E-5</v>
      </c>
      <c r="I14" s="7">
        <f t="shared" ref="I14:I15" si="5">F14*10^6/C14</f>
        <v>79.844210526315806</v>
      </c>
    </row>
    <row r="15" spans="2:10" ht="17.100000000000001" customHeight="1">
      <c r="B15" s="36" t="s">
        <v>17</v>
      </c>
      <c r="C15" s="4">
        <v>540</v>
      </c>
      <c r="D15" s="17">
        <f t="shared" si="0"/>
        <v>5.5372688959301076E-3</v>
      </c>
      <c r="E15" s="18">
        <f t="shared" si="3"/>
        <v>7.5368382194604244E-3</v>
      </c>
      <c r="F15" s="26">
        <v>8.2870979999999997E-2</v>
      </c>
      <c r="G15" s="17">
        <f t="shared" ref="G15" si="6">F15/$F$56</f>
        <v>1.7330725848392736E-4</v>
      </c>
      <c r="H15" s="17">
        <f t="shared" si="4"/>
        <v>2.3105150011907318E-4</v>
      </c>
      <c r="I15" s="5">
        <f t="shared" si="5"/>
        <v>153.46477777777778</v>
      </c>
    </row>
    <row r="16" spans="2:10" ht="17.100000000000001" customHeight="1">
      <c r="B16" s="36" t="s">
        <v>18</v>
      </c>
      <c r="C16" s="4">
        <v>1418</v>
      </c>
      <c r="D16" s="17">
        <f t="shared" si="0"/>
        <v>1.4540457952646097E-2</v>
      </c>
      <c r="E16" s="18">
        <f t="shared" ref="E16:E55" si="7">E15+D16</f>
        <v>2.207729617210652E-2</v>
      </c>
      <c r="F16" s="26">
        <v>0.33006464000000002</v>
      </c>
      <c r="G16" s="17">
        <f t="shared" si="1"/>
        <v>6.9026090774942494E-4</v>
      </c>
      <c r="H16" s="17">
        <f t="shared" ref="H16:H55" si="8">H15+G16</f>
        <v>9.2131240786849818E-4</v>
      </c>
      <c r="I16" s="5">
        <f t="shared" ref="I16:I55" si="9">F16*10^6/C16</f>
        <v>232.76772919605079</v>
      </c>
    </row>
    <row r="17" spans="2:9" ht="17.100000000000001" customHeight="1">
      <c r="B17" s="36" t="s">
        <v>19</v>
      </c>
      <c r="C17" s="4">
        <v>2623</v>
      </c>
      <c r="D17" s="17">
        <f t="shared" si="0"/>
        <v>2.689677095189754E-2</v>
      </c>
      <c r="E17" s="18">
        <f t="shared" si="7"/>
        <v>4.897406712400406E-2</v>
      </c>
      <c r="F17" s="26">
        <v>0.89187072000000023</v>
      </c>
      <c r="G17" s="17">
        <f t="shared" si="1"/>
        <v>1.8651603903475796E-3</v>
      </c>
      <c r="H17" s="17">
        <f t="shared" si="8"/>
        <v>2.7864727982160778E-3</v>
      </c>
      <c r="I17" s="5">
        <f t="shared" si="9"/>
        <v>340.01933663743813</v>
      </c>
    </row>
    <row r="18" spans="2:9" ht="17.100000000000001" customHeight="1">
      <c r="B18" s="36" t="s">
        <v>20</v>
      </c>
      <c r="C18" s="4">
        <v>5831</v>
      </c>
      <c r="D18" s="17">
        <f t="shared" si="0"/>
        <v>5.9792249874386028E-2</v>
      </c>
      <c r="E18" s="18">
        <f t="shared" si="7"/>
        <v>0.10876631699839009</v>
      </c>
      <c r="F18" s="26">
        <v>2.9142120500000011</v>
      </c>
      <c r="G18" s="17">
        <f t="shared" si="1"/>
        <v>6.0944627543480972E-3</v>
      </c>
      <c r="H18" s="17">
        <f t="shared" si="8"/>
        <v>8.8809355525641745E-3</v>
      </c>
      <c r="I18" s="5">
        <f t="shared" si="9"/>
        <v>499.77912021951659</v>
      </c>
    </row>
    <row r="19" spans="2:9" ht="17.100000000000001" customHeight="1">
      <c r="B19" s="36" t="s">
        <v>21</v>
      </c>
      <c r="C19" s="4">
        <v>8319</v>
      </c>
      <c r="D19" s="17">
        <f t="shared" si="0"/>
        <v>8.5304703602301038E-2</v>
      </c>
      <c r="E19" s="18">
        <f t="shared" si="7"/>
        <v>0.19407102060069115</v>
      </c>
      <c r="F19" s="26">
        <v>5.6323333400000015</v>
      </c>
      <c r="G19" s="17">
        <f t="shared" si="1"/>
        <v>1.1778842847315457E-2</v>
      </c>
      <c r="H19" s="17">
        <f t="shared" si="8"/>
        <v>2.0659778399879633E-2</v>
      </c>
      <c r="I19" s="5">
        <f t="shared" si="9"/>
        <v>677.04451736987642</v>
      </c>
    </row>
    <row r="20" spans="2:9" ht="17.100000000000001" customHeight="1">
      <c r="B20" s="37" t="s">
        <v>22</v>
      </c>
      <c r="C20" s="6">
        <v>8140</v>
      </c>
      <c r="D20" s="19">
        <f t="shared" si="0"/>
        <v>8.3469201505316809E-2</v>
      </c>
      <c r="E20" s="20">
        <f t="shared" si="7"/>
        <v>0.27754022210600793</v>
      </c>
      <c r="F20" s="27">
        <v>7.5139818500000022</v>
      </c>
      <c r="G20" s="19">
        <f t="shared" si="1"/>
        <v>1.571391571236987E-2</v>
      </c>
      <c r="H20" s="19">
        <f t="shared" si="8"/>
        <v>3.6373694112249499E-2</v>
      </c>
      <c r="I20" s="7">
        <f t="shared" si="9"/>
        <v>923.09359336609361</v>
      </c>
    </row>
    <row r="21" spans="2:9" ht="17.100000000000001" customHeight="1">
      <c r="B21" s="38" t="s">
        <v>23</v>
      </c>
      <c r="C21" s="8">
        <v>7036</v>
      </c>
      <c r="D21" s="21">
        <f t="shared" si="0"/>
        <v>7.2148562873637467E-2</v>
      </c>
      <c r="E21" s="22">
        <f t="shared" si="7"/>
        <v>0.3496887849796454</v>
      </c>
      <c r="F21" s="28">
        <v>8.469465060000001</v>
      </c>
      <c r="G21" s="21">
        <f t="shared" si="1"/>
        <v>1.7712108272087669E-2</v>
      </c>
      <c r="H21" s="21">
        <f t="shared" si="8"/>
        <v>5.4085802384337169E-2</v>
      </c>
      <c r="I21" s="5">
        <f t="shared" si="9"/>
        <v>1203.7329533826039</v>
      </c>
    </row>
    <row r="22" spans="2:9" ht="17.100000000000001" customHeight="1">
      <c r="B22" s="36" t="s">
        <v>24</v>
      </c>
      <c r="C22" s="4">
        <v>6237</v>
      </c>
      <c r="D22" s="17">
        <f t="shared" si="0"/>
        <v>6.3955455747992745E-2</v>
      </c>
      <c r="E22" s="18">
        <f t="shared" si="7"/>
        <v>0.41364424072763817</v>
      </c>
      <c r="F22" s="26">
        <v>9.4585200300000025</v>
      </c>
      <c r="G22" s="17">
        <f t="shared" si="1"/>
        <v>1.9780509120498092E-2</v>
      </c>
      <c r="H22" s="17">
        <f t="shared" si="8"/>
        <v>7.3866311504835261E-2</v>
      </c>
      <c r="I22" s="5">
        <f t="shared" si="9"/>
        <v>1516.5175613275619</v>
      </c>
    </row>
    <row r="23" spans="2:9" ht="17.100000000000001" customHeight="1">
      <c r="B23" s="36" t="s">
        <v>25</v>
      </c>
      <c r="C23" s="4">
        <v>5632</v>
      </c>
      <c r="D23" s="17">
        <f t="shared" si="0"/>
        <v>5.7751663744219195E-2</v>
      </c>
      <c r="E23" s="18">
        <f t="shared" si="7"/>
        <v>0.47139590447185736</v>
      </c>
      <c r="F23" s="26">
        <v>10.531238899999998</v>
      </c>
      <c r="G23" s="17">
        <f t="shared" si="1"/>
        <v>2.2023875453123527E-2</v>
      </c>
      <c r="H23" s="17">
        <f t="shared" si="8"/>
        <v>9.5890186957958784E-2</v>
      </c>
      <c r="I23" s="5">
        <f t="shared" si="9"/>
        <v>1869.8932705965906</v>
      </c>
    </row>
    <row r="24" spans="2:9" ht="17.100000000000001" customHeight="1">
      <c r="B24" s="36" t="s">
        <v>26</v>
      </c>
      <c r="C24" s="4">
        <v>4885</v>
      </c>
      <c r="D24" s="17">
        <f t="shared" si="0"/>
        <v>5.0091775104849211E-2</v>
      </c>
      <c r="E24" s="18">
        <f t="shared" si="7"/>
        <v>0.52148767957670661</v>
      </c>
      <c r="F24" s="26">
        <v>10.786219799999998</v>
      </c>
      <c r="G24" s="17">
        <f t="shared" si="1"/>
        <v>2.2557114480160064E-2</v>
      </c>
      <c r="H24" s="17">
        <f t="shared" si="8"/>
        <v>0.11844730143811885</v>
      </c>
      <c r="I24" s="5">
        <f t="shared" si="9"/>
        <v>2208.0286182190371</v>
      </c>
    </row>
    <row r="25" spans="2:9" ht="17.100000000000001" customHeight="1">
      <c r="B25" s="36" t="s">
        <v>27</v>
      </c>
      <c r="C25" s="4">
        <v>4337</v>
      </c>
      <c r="D25" s="17">
        <f t="shared" si="0"/>
        <v>4.4472472595646066E-2</v>
      </c>
      <c r="E25" s="18">
        <f t="shared" si="7"/>
        <v>0.56596015217235263</v>
      </c>
      <c r="F25" s="26">
        <v>11.390091249999994</v>
      </c>
      <c r="G25" s="17">
        <f t="shared" si="1"/>
        <v>2.3819984853796449E-2</v>
      </c>
      <c r="H25" s="17">
        <f t="shared" si="8"/>
        <v>0.14226728629191529</v>
      </c>
      <c r="I25" s="5">
        <f t="shared" si="9"/>
        <v>2626.26037583583</v>
      </c>
    </row>
    <row r="26" spans="2:9" ht="17.100000000000001" customHeight="1">
      <c r="B26" s="37" t="s">
        <v>28</v>
      </c>
      <c r="C26" s="6">
        <v>4014</v>
      </c>
      <c r="D26" s="19">
        <f t="shared" si="0"/>
        <v>4.1160365459747134E-2</v>
      </c>
      <c r="E26" s="20">
        <f t="shared" si="7"/>
        <v>0.60712051763209973</v>
      </c>
      <c r="F26" s="29">
        <v>12.352843910000001</v>
      </c>
      <c r="G26" s="19">
        <f t="shared" si="1"/>
        <v>2.5833379942194219E-2</v>
      </c>
      <c r="H26" s="19">
        <f t="shared" si="8"/>
        <v>0.16810066623410952</v>
      </c>
      <c r="I26" s="5">
        <f t="shared" si="9"/>
        <v>3077.439937717987</v>
      </c>
    </row>
    <row r="27" spans="2:9" ht="17.100000000000001" customHeight="1">
      <c r="B27" s="38" t="s">
        <v>29</v>
      </c>
      <c r="C27" s="8">
        <v>3930</v>
      </c>
      <c r="D27" s="21">
        <f t="shared" si="0"/>
        <v>4.0299012520380227E-2</v>
      </c>
      <c r="E27" s="22">
        <f t="shared" si="7"/>
        <v>0.64741953015247999</v>
      </c>
      <c r="F27" s="30">
        <v>13.487007320000004</v>
      </c>
      <c r="G27" s="21">
        <f t="shared" si="1"/>
        <v>2.8205244631858598E-2</v>
      </c>
      <c r="H27" s="21">
        <f t="shared" si="8"/>
        <v>0.1963059108659681</v>
      </c>
      <c r="I27" s="9">
        <f t="shared" si="9"/>
        <v>3431.8084783715021</v>
      </c>
    </row>
    <row r="28" spans="2:9" ht="17.100000000000001" customHeight="1">
      <c r="B28" s="36" t="s">
        <v>30</v>
      </c>
      <c r="C28" s="4">
        <v>3561</v>
      </c>
      <c r="D28" s="17">
        <f t="shared" si="0"/>
        <v>3.6515212108161318E-2</v>
      </c>
      <c r="E28" s="18">
        <f t="shared" si="7"/>
        <v>0.68393474226064133</v>
      </c>
      <c r="F28" s="31">
        <v>13.541674710000015</v>
      </c>
      <c r="G28" s="17">
        <f t="shared" si="1"/>
        <v>2.8319570002324514E-2</v>
      </c>
      <c r="H28" s="17">
        <f t="shared" si="8"/>
        <v>0.22462548086829262</v>
      </c>
      <c r="I28" s="5">
        <f t="shared" si="9"/>
        <v>3802.7730160067435</v>
      </c>
    </row>
    <row r="29" spans="2:9" ht="17.100000000000001" customHeight="1">
      <c r="B29" s="36" t="s">
        <v>31</v>
      </c>
      <c r="C29" s="4">
        <v>3046</v>
      </c>
      <c r="D29" s="17">
        <f t="shared" si="0"/>
        <v>3.1234298253709457E-2</v>
      </c>
      <c r="E29" s="18">
        <f t="shared" si="7"/>
        <v>0.71516904051435082</v>
      </c>
      <c r="F29" s="31">
        <v>12.868530579999998</v>
      </c>
      <c r="G29" s="17">
        <f t="shared" si="1"/>
        <v>2.6911830360113801E-2</v>
      </c>
      <c r="H29" s="17">
        <f t="shared" si="8"/>
        <v>0.25153731122840645</v>
      </c>
      <c r="I29" s="5">
        <f t="shared" si="9"/>
        <v>4224.7309848982268</v>
      </c>
    </row>
    <row r="30" spans="2:9" ht="17.100000000000001" customHeight="1">
      <c r="B30" s="36" t="s">
        <v>32</v>
      </c>
      <c r="C30" s="4">
        <v>5200</v>
      </c>
      <c r="D30" s="17">
        <f t="shared" si="0"/>
        <v>5.3321848627475105E-2</v>
      </c>
      <c r="E30" s="18">
        <f t="shared" si="7"/>
        <v>0.76849088914182595</v>
      </c>
      <c r="F30" s="31">
        <v>25.097048389999991</v>
      </c>
      <c r="G30" s="17">
        <f t="shared" si="1"/>
        <v>5.2485208362557816E-2</v>
      </c>
      <c r="H30" s="17">
        <f t="shared" si="8"/>
        <v>0.30402251959096427</v>
      </c>
      <c r="I30" s="5">
        <f t="shared" si="9"/>
        <v>4826.3554596153826</v>
      </c>
    </row>
    <row r="31" spans="2:9" ht="17.100000000000001" customHeight="1">
      <c r="B31" s="36" t="s">
        <v>33</v>
      </c>
      <c r="C31" s="4">
        <v>4442</v>
      </c>
      <c r="D31" s="17">
        <f t="shared" si="0"/>
        <v>4.5549163769854698E-2</v>
      </c>
      <c r="E31" s="18">
        <f t="shared" si="7"/>
        <v>0.81404005291168069</v>
      </c>
      <c r="F31" s="31">
        <v>24.851140729999987</v>
      </c>
      <c r="G31" s="17">
        <f t="shared" si="1"/>
        <v>5.197094411233659E-2</v>
      </c>
      <c r="H31" s="17">
        <f t="shared" si="8"/>
        <v>0.35599346370330087</v>
      </c>
      <c r="I31" s="5">
        <f t="shared" si="9"/>
        <v>5594.5836852768989</v>
      </c>
    </row>
    <row r="32" spans="2:9" ht="17.100000000000001" customHeight="1">
      <c r="B32" s="37" t="s">
        <v>34</v>
      </c>
      <c r="C32" s="6">
        <v>3203</v>
      </c>
      <c r="D32" s="19">
        <f t="shared" si="0"/>
        <v>3.284420791419284E-2</v>
      </c>
      <c r="E32" s="20">
        <f t="shared" si="7"/>
        <v>0.84688426082587354</v>
      </c>
      <c r="F32" s="29">
        <v>20.705276900000005</v>
      </c>
      <c r="G32" s="19">
        <f t="shared" si="1"/>
        <v>4.3300740207121859E-2</v>
      </c>
      <c r="H32" s="19">
        <f t="shared" si="8"/>
        <v>0.39929420391042275</v>
      </c>
      <c r="I32" s="7">
        <f t="shared" si="9"/>
        <v>6464.3387137059026</v>
      </c>
    </row>
    <row r="33" spans="2:9" ht="17.100000000000001" customHeight="1">
      <c r="B33" s="38" t="s">
        <v>35</v>
      </c>
      <c r="C33" s="8">
        <v>2393</v>
      </c>
      <c r="D33" s="21">
        <f t="shared" si="0"/>
        <v>2.4538304570297681E-2</v>
      </c>
      <c r="E33" s="22">
        <f t="shared" si="7"/>
        <v>0.87142256539617124</v>
      </c>
      <c r="F33" s="30">
        <v>17.927938630000007</v>
      </c>
      <c r="G33" s="21">
        <f t="shared" si="1"/>
        <v>3.7492520231248598E-2</v>
      </c>
      <c r="H33" s="21">
        <f t="shared" si="8"/>
        <v>0.43678672414167136</v>
      </c>
      <c r="I33" s="5">
        <f t="shared" si="9"/>
        <v>7491.8255871291294</v>
      </c>
    </row>
    <row r="34" spans="2:9" ht="17.100000000000001" customHeight="1">
      <c r="B34" s="36" t="s">
        <v>36</v>
      </c>
      <c r="C34" s="4">
        <v>1855</v>
      </c>
      <c r="D34" s="17">
        <f t="shared" si="0"/>
        <v>1.9021544077685831E-2</v>
      </c>
      <c r="E34" s="18">
        <f t="shared" si="7"/>
        <v>0.8904441094738571</v>
      </c>
      <c r="F34" s="31">
        <v>15.781496420000003</v>
      </c>
      <c r="G34" s="17">
        <f t="shared" si="1"/>
        <v>3.3003686927849954E-2</v>
      </c>
      <c r="H34" s="17">
        <f t="shared" si="8"/>
        <v>0.4697904110695213</v>
      </c>
      <c r="I34" s="5">
        <f t="shared" si="9"/>
        <v>8507.5452398921861</v>
      </c>
    </row>
    <row r="35" spans="2:9" ht="17.100000000000001" customHeight="1">
      <c r="B35" s="36" t="s">
        <v>37</v>
      </c>
      <c r="C35" s="4">
        <v>1476</v>
      </c>
      <c r="D35" s="17">
        <f t="shared" si="0"/>
        <v>1.5135201648875626E-2</v>
      </c>
      <c r="E35" s="18">
        <f t="shared" si="7"/>
        <v>0.90557931112273271</v>
      </c>
      <c r="F35" s="31">
        <v>13.85281754</v>
      </c>
      <c r="G35" s="17">
        <f t="shared" si="1"/>
        <v>2.8970259916504704E-2</v>
      </c>
      <c r="H35" s="17">
        <f t="shared" si="8"/>
        <v>0.498760670986026</v>
      </c>
      <c r="I35" s="5">
        <f t="shared" si="9"/>
        <v>9385.3777371273718</v>
      </c>
    </row>
    <row r="36" spans="2:9" ht="17.100000000000001" customHeight="1">
      <c r="B36" s="36" t="s">
        <v>38</v>
      </c>
      <c r="C36" s="4">
        <v>1203</v>
      </c>
      <c r="D36" s="17">
        <f t="shared" si="0"/>
        <v>1.2335804595933184E-2</v>
      </c>
      <c r="E36" s="18">
        <f t="shared" si="7"/>
        <v>0.91791511571866591</v>
      </c>
      <c r="F36" s="31">
        <v>12.639166889999995</v>
      </c>
      <c r="G36" s="17">
        <f t="shared" si="1"/>
        <v>2.6432164350255367E-2</v>
      </c>
      <c r="H36" s="17">
        <f t="shared" si="8"/>
        <v>0.52519283533628136</v>
      </c>
      <c r="I36" s="5">
        <f t="shared" si="9"/>
        <v>10506.373142144634</v>
      </c>
    </row>
    <row r="37" spans="2:9" ht="17.100000000000001" customHeight="1">
      <c r="B37" s="36" t="s">
        <v>39</v>
      </c>
      <c r="C37" s="4">
        <v>958</v>
      </c>
      <c r="D37" s="17">
        <f t="shared" si="0"/>
        <v>9.8235251894463749E-3</v>
      </c>
      <c r="E37" s="18">
        <f t="shared" si="7"/>
        <v>0.92773864090811231</v>
      </c>
      <c r="F37" s="31">
        <v>10.938870660000006</v>
      </c>
      <c r="G37" s="17">
        <f t="shared" si="1"/>
        <v>2.2876351709547424E-2</v>
      </c>
      <c r="H37" s="17">
        <f t="shared" si="8"/>
        <v>0.54806918704582874</v>
      </c>
      <c r="I37" s="5">
        <f t="shared" si="9"/>
        <v>11418.445365344474</v>
      </c>
    </row>
    <row r="38" spans="2:9" ht="17.100000000000001" customHeight="1">
      <c r="B38" s="37" t="s">
        <v>40</v>
      </c>
      <c r="C38" s="6">
        <v>847</v>
      </c>
      <c r="D38" s="19">
        <f t="shared" si="0"/>
        <v>8.6853088052829645E-3</v>
      </c>
      <c r="E38" s="20">
        <f t="shared" si="7"/>
        <v>0.93642394971339526</v>
      </c>
      <c r="F38" s="29">
        <v>10.560598919999997</v>
      </c>
      <c r="G38" s="19">
        <f t="shared" si="1"/>
        <v>2.2085275771730029E-2</v>
      </c>
      <c r="H38" s="19">
        <f t="shared" si="8"/>
        <v>0.57015446281755877</v>
      </c>
      <c r="I38" s="5">
        <f t="shared" si="9"/>
        <v>12468.239574970479</v>
      </c>
    </row>
    <row r="39" spans="2:9" ht="17.100000000000001" customHeight="1">
      <c r="B39" s="38" t="s">
        <v>41</v>
      </c>
      <c r="C39" s="8">
        <v>738</v>
      </c>
      <c r="D39" s="21">
        <f t="shared" si="0"/>
        <v>7.567600824437813E-3</v>
      </c>
      <c r="E39" s="22">
        <f t="shared" si="7"/>
        <v>0.94399155053783312</v>
      </c>
      <c r="F39" s="30">
        <v>9.9520530800000042</v>
      </c>
      <c r="G39" s="21">
        <f t="shared" si="1"/>
        <v>2.0812629892651521E-2</v>
      </c>
      <c r="H39" s="21">
        <f t="shared" si="8"/>
        <v>0.59096709271021031</v>
      </c>
      <c r="I39" s="9">
        <f t="shared" si="9"/>
        <v>13485.166775067755</v>
      </c>
    </row>
    <row r="40" spans="2:9" ht="17.100000000000001" customHeight="1">
      <c r="B40" s="36" t="s">
        <v>42</v>
      </c>
      <c r="C40" s="4">
        <v>1145</v>
      </c>
      <c r="D40" s="17">
        <f t="shared" si="0"/>
        <v>1.1741060899703653E-2</v>
      </c>
      <c r="E40" s="18">
        <f t="shared" si="7"/>
        <v>0.95573261143753674</v>
      </c>
      <c r="F40" s="31">
        <v>17.14316067</v>
      </c>
      <c r="G40" s="17">
        <f t="shared" si="1"/>
        <v>3.5851321867645197E-2</v>
      </c>
      <c r="H40" s="17">
        <f t="shared" si="8"/>
        <v>0.62681841457785548</v>
      </c>
      <c r="I40" s="5">
        <f t="shared" si="9"/>
        <v>14972.192724890831</v>
      </c>
    </row>
    <row r="41" spans="2:9" ht="17.100000000000001" customHeight="1">
      <c r="B41" s="36" t="s">
        <v>43</v>
      </c>
      <c r="C41" s="4">
        <v>854</v>
      </c>
      <c r="D41" s="17">
        <f t="shared" si="0"/>
        <v>8.7570882168968734E-3</v>
      </c>
      <c r="E41" s="18">
        <f t="shared" si="7"/>
        <v>0.96448969965443365</v>
      </c>
      <c r="F41" s="31">
        <v>14.789995579999994</v>
      </c>
      <c r="G41" s="17">
        <f t="shared" si="1"/>
        <v>3.0930171055768889E-2</v>
      </c>
      <c r="H41" s="17">
        <f t="shared" si="8"/>
        <v>0.65774858563362437</v>
      </c>
      <c r="I41" s="5">
        <f t="shared" si="9"/>
        <v>17318.495995316152</v>
      </c>
    </row>
    <row r="42" spans="2:9" ht="17.100000000000001" customHeight="1">
      <c r="B42" s="36" t="s">
        <v>44</v>
      </c>
      <c r="C42" s="4">
        <v>607</v>
      </c>
      <c r="D42" s="17">
        <f t="shared" si="0"/>
        <v>6.2243004070918059E-3</v>
      </c>
      <c r="E42" s="18">
        <f t="shared" si="7"/>
        <v>0.97071400006152542</v>
      </c>
      <c r="F42" s="31">
        <v>12.076343199999995</v>
      </c>
      <c r="G42" s="17">
        <f t="shared" si="1"/>
        <v>2.5255136749957798E-2</v>
      </c>
      <c r="H42" s="17">
        <f t="shared" si="8"/>
        <v>0.6830037223835822</v>
      </c>
      <c r="I42" s="5">
        <f t="shared" si="9"/>
        <v>19895.128830313006</v>
      </c>
    </row>
    <row r="43" spans="2:9" ht="17.100000000000001" customHeight="1">
      <c r="B43" s="36" t="s">
        <v>45</v>
      </c>
      <c r="C43" s="4">
        <v>482</v>
      </c>
      <c r="D43" s="17">
        <f t="shared" si="0"/>
        <v>4.942525199700577E-3</v>
      </c>
      <c r="E43" s="18">
        <f t="shared" si="7"/>
        <v>0.97565652526122604</v>
      </c>
      <c r="F43" s="31">
        <v>10.715985939999999</v>
      </c>
      <c r="G43" s="17">
        <f t="shared" si="1"/>
        <v>2.2410235105385642E-2</v>
      </c>
      <c r="H43" s="17">
        <f t="shared" si="8"/>
        <v>0.70541395748896785</v>
      </c>
      <c r="I43" s="5">
        <f t="shared" si="9"/>
        <v>22232.335975103735</v>
      </c>
    </row>
    <row r="44" spans="2:9" ht="17.100000000000001" customHeight="1">
      <c r="B44" s="37" t="s">
        <v>46</v>
      </c>
      <c r="C44" s="6">
        <v>420</v>
      </c>
      <c r="D44" s="19">
        <f t="shared" si="0"/>
        <v>4.3067646968345278E-3</v>
      </c>
      <c r="E44" s="20">
        <f t="shared" si="7"/>
        <v>0.97996328995806059</v>
      </c>
      <c r="F44" s="29">
        <v>10.248452649999999</v>
      </c>
      <c r="G44" s="19">
        <f t="shared" si="1"/>
        <v>2.1432487373430849E-2</v>
      </c>
      <c r="H44" s="19">
        <f t="shared" si="8"/>
        <v>0.72684644486239869</v>
      </c>
      <c r="I44" s="7">
        <f t="shared" si="9"/>
        <v>24401.077738095235</v>
      </c>
    </row>
    <row r="45" spans="2:9" ht="17.100000000000001" customHeight="1">
      <c r="B45" s="38" t="s">
        <v>47</v>
      </c>
      <c r="C45" s="8">
        <v>286</v>
      </c>
      <c r="D45" s="21">
        <f t="shared" si="0"/>
        <v>2.9327016745111308E-3</v>
      </c>
      <c r="E45" s="22">
        <f t="shared" si="7"/>
        <v>0.98289599163257169</v>
      </c>
      <c r="F45" s="30">
        <v>7.6246487300000023</v>
      </c>
      <c r="G45" s="21">
        <f t="shared" si="1"/>
        <v>1.5945352260818672E-2</v>
      </c>
      <c r="H45" s="21">
        <f t="shared" si="8"/>
        <v>0.74279179712321741</v>
      </c>
      <c r="I45" s="9">
        <f t="shared" si="9"/>
        <v>26659.610944055952</v>
      </c>
    </row>
    <row r="46" spans="2:9" ht="17.100000000000001" customHeight="1">
      <c r="B46" s="36" t="s">
        <v>48</v>
      </c>
      <c r="C46" s="4">
        <v>695</v>
      </c>
      <c r="D46" s="17">
        <f t="shared" si="0"/>
        <v>7.1266701530952308E-3</v>
      </c>
      <c r="E46" s="18">
        <f t="shared" si="7"/>
        <v>0.99002266178566689</v>
      </c>
      <c r="F46" s="31">
        <v>22.154826520000007</v>
      </c>
      <c r="G46" s="17">
        <f t="shared" si="1"/>
        <v>4.6332168949470738E-2</v>
      </c>
      <c r="H46" s="17">
        <f t="shared" si="8"/>
        <v>0.7891239660726882</v>
      </c>
      <c r="I46" s="5">
        <f t="shared" si="9"/>
        <v>31877.448230215836</v>
      </c>
    </row>
    <row r="47" spans="2:9" ht="17.100000000000001" customHeight="1">
      <c r="B47" s="36" t="s">
        <v>49</v>
      </c>
      <c r="C47" s="4">
        <v>334</v>
      </c>
      <c r="D47" s="17">
        <f t="shared" si="0"/>
        <v>3.4249033541493626E-3</v>
      </c>
      <c r="E47" s="18">
        <f t="shared" si="7"/>
        <v>0.99344756513981625</v>
      </c>
      <c r="F47" s="31">
        <v>13.939062100000001</v>
      </c>
      <c r="G47" s="17">
        <f t="shared" si="1"/>
        <v>2.9150622309380383E-2</v>
      </c>
      <c r="H47" s="17">
        <f t="shared" si="8"/>
        <v>0.81827458838206857</v>
      </c>
      <c r="I47" s="5">
        <f t="shared" si="9"/>
        <v>41733.718862275455</v>
      </c>
    </row>
    <row r="48" spans="2:9" ht="17.100000000000001" customHeight="1">
      <c r="B48" s="36" t="s">
        <v>50</v>
      </c>
      <c r="C48" s="4">
        <v>172</v>
      </c>
      <c r="D48" s="17">
        <f t="shared" si="0"/>
        <v>1.7637226853703305E-3</v>
      </c>
      <c r="E48" s="18">
        <f t="shared" si="7"/>
        <v>0.99521128782518653</v>
      </c>
      <c r="F48" s="31">
        <v>8.5363732500000005</v>
      </c>
      <c r="G48" s="17">
        <f t="shared" si="1"/>
        <v>1.7852032706178127E-2</v>
      </c>
      <c r="H48" s="17">
        <f t="shared" si="8"/>
        <v>0.83612662108824665</v>
      </c>
      <c r="I48" s="5">
        <f t="shared" si="9"/>
        <v>49630.077034883718</v>
      </c>
    </row>
    <row r="49" spans="2:9" ht="17.100000000000001" customHeight="1">
      <c r="B49" s="36" t="s">
        <v>51</v>
      </c>
      <c r="C49" s="4">
        <v>114</v>
      </c>
      <c r="D49" s="17">
        <f t="shared" si="0"/>
        <v>1.1689789891408005E-3</v>
      </c>
      <c r="E49" s="18">
        <f t="shared" si="7"/>
        <v>0.99638026681432734</v>
      </c>
      <c r="F49" s="31">
        <v>6.8845746299999968</v>
      </c>
      <c r="G49" s="17">
        <f t="shared" si="1"/>
        <v>1.4397642636219557E-2</v>
      </c>
      <c r="H49" s="17">
        <f t="shared" si="8"/>
        <v>0.85052426372446621</v>
      </c>
      <c r="I49" s="5">
        <f t="shared" si="9"/>
        <v>60391.005526315763</v>
      </c>
    </row>
    <row r="50" spans="2:9" ht="17.100000000000001" customHeight="1">
      <c r="B50" s="37" t="s">
        <v>52</v>
      </c>
      <c r="C50" s="6">
        <v>70</v>
      </c>
      <c r="D50" s="19">
        <f t="shared" si="0"/>
        <v>7.1779411613908804E-4</v>
      </c>
      <c r="E50" s="20">
        <f t="shared" si="7"/>
        <v>0.99709806093046638</v>
      </c>
      <c r="F50" s="29">
        <v>4.7999808600000007</v>
      </c>
      <c r="G50" s="19">
        <f t="shared" si="1"/>
        <v>1.0038152361923609E-2</v>
      </c>
      <c r="H50" s="19">
        <f t="shared" si="8"/>
        <v>0.86056241608638984</v>
      </c>
      <c r="I50" s="7">
        <f t="shared" si="9"/>
        <v>68571.155142857155</v>
      </c>
    </row>
    <row r="51" spans="2:9" ht="17.100000000000001" customHeight="1">
      <c r="B51" s="36" t="s">
        <v>53</v>
      </c>
      <c r="C51" s="4">
        <v>58</v>
      </c>
      <c r="D51" s="17">
        <f t="shared" si="0"/>
        <v>5.9474369622953009E-4</v>
      </c>
      <c r="E51" s="18">
        <f t="shared" si="7"/>
        <v>0.99769280462669596</v>
      </c>
      <c r="F51" s="31">
        <v>4.4557479299999994</v>
      </c>
      <c r="G51" s="17">
        <f t="shared" si="1"/>
        <v>9.3182614498312222E-3</v>
      </c>
      <c r="H51" s="17">
        <f t="shared" si="8"/>
        <v>0.86988067753622111</v>
      </c>
      <c r="I51" s="5">
        <f t="shared" si="9"/>
        <v>76823.240172413789</v>
      </c>
    </row>
    <row r="52" spans="2:9" ht="17.100000000000001" customHeight="1">
      <c r="B52" s="36" t="s">
        <v>54</v>
      </c>
      <c r="C52" s="4">
        <v>119</v>
      </c>
      <c r="D52" s="17">
        <f t="shared" si="0"/>
        <v>1.2202499974364495E-3</v>
      </c>
      <c r="E52" s="18">
        <f t="shared" si="7"/>
        <v>0.99891305462413238</v>
      </c>
      <c r="F52" s="31">
        <v>11.740260359999995</v>
      </c>
      <c r="G52" s="17">
        <f t="shared" si="1"/>
        <v>2.455229004024238E-2</v>
      </c>
      <c r="H52" s="17">
        <f t="shared" si="8"/>
        <v>0.89443296757646351</v>
      </c>
      <c r="I52" s="5">
        <f t="shared" si="9"/>
        <v>98657.650084033579</v>
      </c>
    </row>
    <row r="53" spans="2:9" ht="17.100000000000001" customHeight="1">
      <c r="B53" s="36" t="s">
        <v>55</v>
      </c>
      <c r="C53" s="4">
        <v>36</v>
      </c>
      <c r="D53" s="17">
        <f t="shared" si="0"/>
        <v>3.6915125972867381E-4</v>
      </c>
      <c r="E53" s="18">
        <f t="shared" si="7"/>
        <v>0.99928220588386107</v>
      </c>
      <c r="F53" s="31">
        <v>5.0076999499999992</v>
      </c>
      <c r="G53" s="17">
        <f t="shared" si="1"/>
        <v>1.0472553234492943E-2</v>
      </c>
      <c r="H53" s="17">
        <f t="shared" si="8"/>
        <v>0.90490552081095643</v>
      </c>
      <c r="I53" s="5">
        <f t="shared" si="9"/>
        <v>139102.77638888886</v>
      </c>
    </row>
    <row r="54" spans="2:9" ht="17.100000000000001" customHeight="1">
      <c r="B54" s="36" t="s">
        <v>56</v>
      </c>
      <c r="C54" s="4">
        <v>25</v>
      </c>
      <c r="D54" s="17">
        <f t="shared" si="0"/>
        <v>2.5635504147824569E-4</v>
      </c>
      <c r="E54" s="18">
        <f t="shared" si="7"/>
        <v>0.99953856092533933</v>
      </c>
      <c r="F54" s="31">
        <v>4.3642711499999995</v>
      </c>
      <c r="G54" s="17">
        <f t="shared" si="1"/>
        <v>9.1269569671674801E-3</v>
      </c>
      <c r="H54" s="17">
        <f t="shared" si="8"/>
        <v>0.91403247777812391</v>
      </c>
      <c r="I54" s="5">
        <f t="shared" si="9"/>
        <v>174570.84599999999</v>
      </c>
    </row>
    <row r="55" spans="2:9" ht="17.100000000000001" customHeight="1" thickBot="1">
      <c r="B55" s="39" t="s">
        <v>57</v>
      </c>
      <c r="C55" s="10">
        <v>45</v>
      </c>
      <c r="D55" s="23">
        <f t="shared" si="0"/>
        <v>4.614390746608423E-4</v>
      </c>
      <c r="E55" s="18">
        <f t="shared" si="7"/>
        <v>1.0000000000000002</v>
      </c>
      <c r="F55" s="32">
        <v>41.107411640000009</v>
      </c>
      <c r="G55" s="23">
        <f t="shared" si="1"/>
        <v>8.5967522221876549E-2</v>
      </c>
      <c r="H55" s="17">
        <f t="shared" si="8"/>
        <v>1.0000000000000004</v>
      </c>
      <c r="I55" s="5">
        <f t="shared" si="9"/>
        <v>913498.03644444467</v>
      </c>
    </row>
    <row r="56" spans="2:9" ht="17.100000000000001" customHeight="1" thickTop="1" thickBot="1">
      <c r="B56" s="11" t="s">
        <v>8</v>
      </c>
      <c r="C56" s="12">
        <v>97521</v>
      </c>
      <c r="D56" s="34">
        <f t="shared" si="0"/>
        <v>1</v>
      </c>
      <c r="E56" s="24"/>
      <c r="F56" s="33">
        <v>478.17374023999986</v>
      </c>
      <c r="G56" s="34">
        <f t="shared" si="1"/>
        <v>1</v>
      </c>
      <c r="H56" s="24"/>
      <c r="I56" s="13">
        <f>F56*10^6/C56</f>
        <v>4903.2899605213215</v>
      </c>
    </row>
    <row r="57" spans="2:9" ht="17.2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2019-09-20T09:59:33Z</dcterms:modified>
</cp:coreProperties>
</file>