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5" yWindow="-15" windowWidth="18900" windowHeight="6360" autoFilterDateGrouping="0"/>
  </bookViews>
  <sheets>
    <sheet name="III.C.9" sheetId="116" r:id="rId1"/>
  </sheets>
  <calcPr calcId="162913"/>
</workbook>
</file>

<file path=xl/calcChain.xml><?xml version="1.0" encoding="utf-8"?>
<calcChain xmlns="http://schemas.openxmlformats.org/spreadsheetml/2006/main">
  <c r="I56" i="116" l="1"/>
  <c r="I13" i="116"/>
  <c r="I14" i="116"/>
  <c r="I15" i="116"/>
  <c r="I16" i="116"/>
  <c r="I17" i="116"/>
  <c r="I18" i="116"/>
  <c r="I19" i="116"/>
  <c r="I20" i="116"/>
  <c r="I21" i="116"/>
  <c r="I22" i="116"/>
  <c r="I23" i="116"/>
  <c r="I24" i="116"/>
  <c r="I25" i="116"/>
  <c r="I26" i="116"/>
  <c r="I27" i="116"/>
  <c r="I28" i="116"/>
  <c r="I29" i="116"/>
  <c r="I30" i="116"/>
  <c r="I31" i="116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52" i="116"/>
  <c r="I53" i="116"/>
  <c r="I54" i="116"/>
  <c r="I55" i="116"/>
  <c r="I12" i="116"/>
  <c r="I11" i="116"/>
  <c r="I10" i="116"/>
  <c r="I9" i="116"/>
  <c r="G9" i="116"/>
  <c r="H9" i="116" s="1"/>
  <c r="G10" i="116"/>
  <c r="G11" i="116"/>
  <c r="G12" i="116"/>
  <c r="G13" i="116"/>
  <c r="G14" i="116"/>
  <c r="G15" i="116"/>
  <c r="G16" i="116"/>
  <c r="G17" i="116"/>
  <c r="G18" i="116"/>
  <c r="G19" i="116"/>
  <c r="G20" i="116"/>
  <c r="G21" i="116"/>
  <c r="G22" i="116"/>
  <c r="G23" i="116"/>
  <c r="G24" i="116"/>
  <c r="G25" i="116"/>
  <c r="G26" i="116"/>
  <c r="G27" i="116"/>
  <c r="G28" i="116"/>
  <c r="G29" i="116"/>
  <c r="G30" i="116"/>
  <c r="G31" i="116"/>
  <c r="G32" i="116"/>
  <c r="G33" i="116"/>
  <c r="G34" i="116"/>
  <c r="G35" i="116"/>
  <c r="G36" i="116"/>
  <c r="G37" i="116"/>
  <c r="G38" i="116"/>
  <c r="G39" i="116"/>
  <c r="G40" i="116"/>
  <c r="G41" i="116"/>
  <c r="G42" i="116"/>
  <c r="G43" i="116"/>
  <c r="G44" i="116"/>
  <c r="G45" i="116"/>
  <c r="G46" i="116"/>
  <c r="G47" i="116"/>
  <c r="G48" i="116"/>
  <c r="G49" i="116"/>
  <c r="G50" i="116"/>
  <c r="G51" i="116"/>
  <c r="G52" i="116"/>
  <c r="G53" i="116"/>
  <c r="G54" i="116"/>
  <c r="G55" i="116"/>
  <c r="D9" i="116"/>
  <c r="E9" i="116" s="1"/>
  <c r="D10" i="116"/>
  <c r="D11" i="116"/>
  <c r="D12" i="116"/>
  <c r="D13" i="116"/>
  <c r="D14" i="116"/>
  <c r="D15" i="116"/>
  <c r="D16" i="116"/>
  <c r="D17" i="116"/>
  <c r="D18" i="116"/>
  <c r="D19" i="116"/>
  <c r="D20" i="116"/>
  <c r="D21" i="116"/>
  <c r="D22" i="116"/>
  <c r="D23" i="116"/>
  <c r="D24" i="116"/>
  <c r="D25" i="116"/>
  <c r="D26" i="116"/>
  <c r="D27" i="116"/>
  <c r="D28" i="116"/>
  <c r="D29" i="116"/>
  <c r="D30" i="116"/>
  <c r="D31" i="116"/>
  <c r="D32" i="116"/>
  <c r="D33" i="116"/>
  <c r="D34" i="116"/>
  <c r="D35" i="116"/>
  <c r="D36" i="116"/>
  <c r="D37" i="116"/>
  <c r="D38" i="116"/>
  <c r="D39" i="116"/>
  <c r="D40" i="116"/>
  <c r="D41" i="116"/>
  <c r="D42" i="116"/>
  <c r="D43" i="116"/>
  <c r="D44" i="116"/>
  <c r="D45" i="116"/>
  <c r="D46" i="116"/>
  <c r="D47" i="116"/>
  <c r="D48" i="116"/>
  <c r="D49" i="116"/>
  <c r="D50" i="116"/>
  <c r="D51" i="116"/>
  <c r="D52" i="116"/>
  <c r="D53" i="116"/>
  <c r="D54" i="116"/>
  <c r="D55" i="116"/>
  <c r="G56" i="116"/>
  <c r="D56" i="116"/>
  <c r="H10" i="116" l="1"/>
  <c r="H11" i="116" s="1"/>
  <c r="H12" i="116" s="1"/>
  <c r="H13" i="116" s="1"/>
  <c r="H14" i="116" s="1"/>
  <c r="H15" i="116" s="1"/>
  <c r="H16" i="116" s="1"/>
  <c r="H17" i="116" s="1"/>
  <c r="H18" i="116" s="1"/>
  <c r="H19" i="116" s="1"/>
  <c r="H20" i="116" s="1"/>
  <c r="H21" i="116" s="1"/>
  <c r="H22" i="116" s="1"/>
  <c r="H23" i="116" s="1"/>
  <c r="H24" i="116" s="1"/>
  <c r="H25" i="116" s="1"/>
  <c r="H26" i="116" s="1"/>
  <c r="H27" i="116" s="1"/>
  <c r="H28" i="116" s="1"/>
  <c r="H29" i="116" s="1"/>
  <c r="H30" i="116" s="1"/>
  <c r="H31" i="116" s="1"/>
  <c r="H32" i="116" s="1"/>
  <c r="H33" i="116" s="1"/>
  <c r="H34" i="116" s="1"/>
  <c r="H35" i="116" s="1"/>
  <c r="H36" i="116" s="1"/>
  <c r="H37" i="116" s="1"/>
  <c r="H38" i="116" s="1"/>
  <c r="H39" i="116" s="1"/>
  <c r="H40" i="116" s="1"/>
  <c r="H41" i="116" s="1"/>
  <c r="H42" i="116" s="1"/>
  <c r="H43" i="116" s="1"/>
  <c r="H44" i="116" s="1"/>
  <c r="H45" i="116" s="1"/>
  <c r="H46" i="116" s="1"/>
  <c r="H47" i="116" s="1"/>
  <c r="H48" i="116" s="1"/>
  <c r="H49" i="116" s="1"/>
  <c r="H50" i="116" s="1"/>
  <c r="H51" i="116" s="1"/>
  <c r="H52" i="116" s="1"/>
  <c r="H53" i="116" s="1"/>
  <c r="H54" i="116" s="1"/>
  <c r="H55" i="116" s="1"/>
  <c r="E10" i="116"/>
  <c r="E11" i="116" s="1"/>
  <c r="E12" i="116" s="1"/>
  <c r="E13" i="116" s="1"/>
  <c r="E14" i="116" s="1"/>
  <c r="E15" i="116" s="1"/>
  <c r="E16" i="116" s="1"/>
  <c r="E17" i="116" s="1"/>
  <c r="E18" i="116" s="1"/>
  <c r="E19" i="116" s="1"/>
  <c r="E20" i="116" s="1"/>
  <c r="E21" i="116" s="1"/>
  <c r="E22" i="116" s="1"/>
  <c r="E23" i="116" s="1"/>
  <c r="E24" i="116" s="1"/>
  <c r="E25" i="116" s="1"/>
  <c r="E26" i="116" s="1"/>
  <c r="E27" i="116" s="1"/>
  <c r="E28" i="116" s="1"/>
  <c r="E29" i="116" s="1"/>
  <c r="E30" i="116" s="1"/>
  <c r="E31" i="116" s="1"/>
  <c r="E32" i="116" s="1"/>
  <c r="E33" i="116" s="1"/>
  <c r="E34" i="116" s="1"/>
  <c r="E35" i="116" s="1"/>
  <c r="E36" i="116" s="1"/>
  <c r="E37" i="116" s="1"/>
  <c r="E38" i="116" s="1"/>
  <c r="E39" i="116" s="1"/>
  <c r="E40" i="116" s="1"/>
  <c r="E41" i="116" s="1"/>
  <c r="E42" i="116" s="1"/>
  <c r="E43" i="116" s="1"/>
  <c r="E44" i="116" s="1"/>
  <c r="E45" i="116" s="1"/>
  <c r="E46" i="116" s="1"/>
  <c r="E47" i="116" s="1"/>
  <c r="E48" i="116" s="1"/>
  <c r="E49" i="116" s="1"/>
  <c r="E50" i="116" s="1"/>
  <c r="E51" i="116" s="1"/>
  <c r="E52" i="116" s="1"/>
  <c r="E53" i="116" s="1"/>
  <c r="E54" i="116" s="1"/>
  <c r="E55" i="116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<sst xmlns="http://schemas.openxmlformats.org/spreadsheetml/2006/main" count="70" uniqueCount="66">
  <si>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</si>
  <si>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</si>
  <si>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</si>
  <si>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</si>
  <si>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</si>
  <si>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</si>
  <si>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</si>
  <si>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</si>
  <si>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</si>
  <si>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</si>
  <si>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</si>
  <si>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</si>
  <si>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</si>
  <si>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</si>
  <si>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</si>
  <si>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</si>
  <si>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</si>
  <si>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</si>
  <si>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</si>
  <si>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</si>
  <si>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</si>
  <si>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</si>
  <si>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</si>
  <si>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</si>
  <si>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</si>
  <si>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</si>
  <si>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</si>
  <si>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</si>
  <si>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</si>
  <si>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</si>
  <si>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</si>
  <si>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</si>
  <si>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</si>
  <si>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</si>
  <si>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</si>
  <si>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</si>
  <si>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</si>
  <si>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</si>
  <si>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</si>
  <si>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</si>
  <si>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</si>
  <si>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</si>
  <si>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</si>
  <si>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</si>
  <si>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</si>
  <si>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</si>
  <si>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</si>
  <si>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</si>
  <si>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</si>
  <si>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</si>
  <si>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</si>
  <si>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</si>
  <si>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</si>
  <si>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</si>
  <si>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</si>
  <si>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</si>
  <si>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</si>
  <si>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</si>
  <si>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</si>
  <si>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</si>
  <si>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</si>
  <si>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</si>
  <si>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</si>
  <si>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</si>
  <si>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III.C.9. TOTAL PAGOS A CUENTA</t>
  </si>
  <si>
    <t>IRPF  2016.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</si>
</sst>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9" xfId="0" applyFont="1" applyFill="1" applyBorder="1"/>
    <xf numFmtId="0" fontId="6" fillId="8" borderId="13" xfId="0" applyFont="1" applyFill="1" applyBorder="1" applyAlignment="1">
      <alignment horizontal="center"/>
    </xf>
    <xf numFmtId="0" fontId="6" fillId="8" borderId="16" xfId="0" applyFont="1" applyFill="1" applyBorder="1"/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3" xfId="0" applyFont="1" applyFill="1" applyBorder="1" applyAlignment="1" applyProtection="1">
      <alignment horizontal="center" vertical="center"/>
    </xf>
    <xf numFmtId="0" fontId="6" fillId="5" borderId="4" xfId="0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/>
    </xf>
    <xf numFmtId="0" fontId="6" fillId="5" borderId="6" xfId="0" applyFont="1" applyFill="1" applyBorder="1" applyAlignment="1" applyProtection="1">
      <alignment horizontal="center" vertical="center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8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/>
    </xf>
    <xf numFmtId="0" fontId="6" fillId="8" borderId="11" xfId="0" applyFont="1" applyFill="1" applyBorder="1" applyAlignment="1" applyProtection="1">
      <alignment horizontal="center" vertical="center"/>
    </xf>
    <xf numFmtId="0" fontId="6" fillId="8" borderId="9" xfId="0" applyFont="1" applyFill="1" applyBorder="1" applyAlignment="1" applyProtection="1">
      <alignment horizontal="center" vertical="center"/>
    </xf>
    <xf numFmtId="0" fontId="6" fillId="8" borderId="12" xfId="0" applyFont="1" applyFill="1" applyBorder="1" applyAlignment="1" applyProtection="1">
      <alignment horizontal="center"/>
    </xf>
    <xf numFmtId="0" fontId="6" fillId="5" borderId="8" xfId="0" applyFont="1" applyFill="1" applyBorder="1" applyAlignment="1" applyProtection="1">
      <alignment horizontal="center" vertical="top"/>
    </xf>
    <xf numFmtId="0" fontId="6" fillId="8" borderId="14" xfId="0" applyFont="1" applyFill="1" applyBorder="1" applyAlignment="1" applyProtection="1">
      <alignment horizontal="center"/>
    </xf>
    <xf numFmtId="0" fontId="6" fillId="8" borderId="15" xfId="0" applyFont="1" applyFill="1" applyBorder="1" applyAlignment="1" applyProtection="1">
      <alignment horizontal="center" vertical="center"/>
    </xf>
    <xf numFmtId="0" fontId="6" fillId="8" borderId="16" xfId="0" applyFont="1" applyFill="1" applyBorder="1" applyAlignment="1" applyProtection="1">
      <alignment horizontal="center" vertical="center"/>
    </xf>
    <xf numFmtId="0" fontId="6" fillId="8" borderId="17" xfId="0" applyFont="1" applyFill="1" applyBorder="1" applyAlignment="1" applyProtection="1">
      <alignment horizontal="center" vertical="top"/>
    </xf>
    <xf numFmtId="0" fontId="6" fillId="5" borderId="18" xfId="0" applyFont="1" applyFill="1" applyBorder="1" applyAlignment="1" applyProtection="1">
      <alignment horizontal="center"/>
    </xf>
    <xf numFmtId="0" fontId="6" fillId="9" borderId="16" xfId="0" applyFont="1" applyFill="1" applyBorder="1" applyAlignment="1" applyProtection="1">
      <alignment horizontal="center" vertical="center"/>
    </xf>
    <xf numFmtId="0" fontId="6" fillId="9" borderId="19" xfId="0" applyFont="1" applyFill="1" applyBorder="1" applyAlignment="1" applyProtection="1">
      <alignment horizontal="center" vertical="center"/>
    </xf>
    <xf numFmtId="0" fontId="6" fillId="8" borderId="19" xfId="0" applyFont="1" applyFill="1" applyBorder="1" applyAlignment="1" applyProtection="1">
      <alignment horizontal="center" vertical="center"/>
    </xf>
    <xf numFmtId="0" fontId="6" fillId="9" borderId="20" xfId="0" applyFont="1" applyFill="1" applyBorder="1" applyAlignment="1" applyProtection="1">
      <alignment horizontal="center" vertical="center"/>
    </xf>
    <xf numFmtId="0" fontId="6" fillId="8" borderId="21" xfId="0" applyFont="1" applyFill="1" applyBorder="1" applyAlignment="1" applyProtection="1">
      <alignment horizontal="center" vertical="top"/>
    </xf>
    <xf numFmtId="0" fontId="6" fillId="2" borderId="32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7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7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8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8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69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69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0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0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571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1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572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47" t="s">
        <v>65</v>
      </c>
      <c r="C2" s="48"/>
      <c r="D2" s="48"/>
      <c r="E2" s="48"/>
      <c r="F2" s="48"/>
      <c r="G2" s="48"/>
      <c r="H2" s="48"/>
      <c r="I2" s="49"/>
    </row>
    <row r="3" spans="2:10" ht="9.75" customHeight="1" thickTop="1" thickBot="1"/>
    <row r="4" spans="2:10" ht="18" customHeight="1" thickTop="1" thickBot="1">
      <c r="B4" s="50" t="s">
        <v>64</v>
      </c>
      <c r="C4" s="51"/>
      <c r="D4" s="51"/>
      <c r="E4" s="51"/>
      <c r="F4" s="51"/>
      <c r="G4" s="51"/>
      <c r="H4" s="51"/>
      <c r="I4" s="52"/>
    </row>
    <row r="5" spans="2:10" ht="19.5" customHeight="1" thickTop="1">
      <c r="B5" s="53" t="s">
        <v>58</v>
      </c>
      <c r="C5" s="54" t="s">
        <v>60</v>
      </c>
      <c r="D5" s="55"/>
      <c r="E5" s="56"/>
      <c r="F5" s="57" t="s">
        <v>0</v>
      </c>
      <c r="G5" s="58"/>
      <c r="H5" s="58"/>
      <c r="I5" s="59"/>
    </row>
    <row r="6" spans="2:10" ht="17.100000000000001" customHeight="1">
      <c r="B6" s="60" t="s">
        <v>59</v>
      </c>
      <c r="C6" s="40"/>
      <c r="D6" s="43" t="s">
        <v>2</v>
      </c>
      <c r="E6" s="44"/>
      <c r="F6" s="61" t="s">
        <v>3</v>
      </c>
      <c r="G6" s="62" t="s">
        <v>2</v>
      </c>
      <c r="H6" s="63"/>
      <c r="I6" s="64" t="s">
        <v>4</v>
      </c>
    </row>
    <row r="7" spans="2:10" ht="17.100000000000001" customHeight="1">
      <c r="B7" s="65" t="s">
        <v>10</v>
      </c>
      <c r="C7" s="41" t="s">
        <v>1</v>
      </c>
      <c r="D7" s="45" t="s">
        <v>61</v>
      </c>
      <c r="E7" s="46"/>
      <c r="F7" s="66" t="s">
        <v>63</v>
      </c>
      <c r="G7" s="67" t="s">
        <v>5</v>
      </c>
      <c r="H7" s="68"/>
      <c r="I7" s="69" t="s">
        <v>62</v>
      </c>
    </row>
    <row r="8" spans="2:10" ht="19.5" customHeight="1">
      <c r="B8" s="70"/>
      <c r="C8" s="42"/>
      <c r="D8" s="71" t="s">
        <v>6</v>
      </c>
      <c r="E8" s="72" t="s">
        <v>9</v>
      </c>
      <c r="F8" s="73" t="s">
        <v>7</v>
      </c>
      <c r="G8" s="74" t="s">
        <v>6</v>
      </c>
      <c r="H8" s="74" t="s">
        <v>9</v>
      </c>
      <c r="I8" s="75" t="s">
        <v>10</v>
      </c>
    </row>
    <row r="9" spans="2:10" ht="17.100000000000001" customHeight="1">
      <c r="B9" s="35" t="s">
        <v>11</v>
      </c>
      <c r="C9" s="2">
        <v>2602</v>
      </c>
      <c r="D9" s="15">
        <f t="shared" ref="D9:D56" si="0">C9/$C$56</f>
        <v>2.0495128271777057E-2</v>
      </c>
      <c r="E9" s="16">
        <f>D9</f>
        <v>2.0495128271777057E-2</v>
      </c>
      <c r="F9" s="25">
        <v>0.54791257000000015</v>
      </c>
      <c r="G9" s="15">
        <f t="shared" ref="G9:G56" si="1">F9/$F$56</f>
        <v>1.0272852907700183E-3</v>
      </c>
      <c r="H9" s="15">
        <f>G9</f>
        <v>1.0272852907700183E-3</v>
      </c>
      <c r="I9" s="3">
        <f>F9*10^6/C9</f>
        <v>210.57362413528062</v>
      </c>
      <c r="J9" s="4"/>
    </row>
    <row r="10" spans="2:10" ht="17.100000000000001" customHeight="1">
      <c r="B10" s="36" t="s">
        <v>12</v>
      </c>
      <c r="C10" s="5">
        <v>4155</v>
      </c>
      <c r="D10" s="17">
        <f t="shared" si="0"/>
        <v>3.2727616437061367E-2</v>
      </c>
      <c r="E10" s="18">
        <f>E9+D10</f>
        <v>5.3222744708838421E-2</v>
      </c>
      <c r="F10" s="26">
        <v>0.69018772999999933</v>
      </c>
      <c r="G10" s="17">
        <f t="shared" si="1"/>
        <v>1.2940380303721594E-3</v>
      </c>
      <c r="H10" s="17">
        <f>H9+G10</f>
        <v>2.3213233211421777E-3</v>
      </c>
      <c r="I10" s="6">
        <f>F10*10^6/C10</f>
        <v>166.1101636582429</v>
      </c>
    </row>
    <row r="11" spans="2:10" ht="17.100000000000001" customHeight="1">
      <c r="B11" s="36" t="s">
        <v>13</v>
      </c>
      <c r="C11" s="5">
        <v>2800</v>
      </c>
      <c r="D11" s="17">
        <f t="shared" si="0"/>
        <v>2.2054711437730884E-2</v>
      </c>
      <c r="E11" s="18">
        <f t="shared" ref="E11:E55" si="2">E10+D11</f>
        <v>7.5277456146569305E-2</v>
      </c>
      <c r="F11" s="26">
        <v>0.82912754</v>
      </c>
      <c r="G11" s="17">
        <f t="shared" si="1"/>
        <v>1.554537297828976E-3</v>
      </c>
      <c r="H11" s="17">
        <f t="shared" ref="H11:H55" si="3">H10+G11</f>
        <v>3.8758606189711539E-3</v>
      </c>
      <c r="I11" s="6">
        <f>F11*10^6/C11</f>
        <v>296.1169785714286</v>
      </c>
    </row>
    <row r="12" spans="2:10" ht="17.100000000000001" customHeight="1">
      <c r="B12" s="36" t="s">
        <v>14</v>
      </c>
      <c r="C12" s="5">
        <v>3230</v>
      </c>
      <c r="D12" s="17">
        <f t="shared" si="0"/>
        <v>2.5441684979953843E-2</v>
      </c>
      <c r="E12" s="18">
        <f t="shared" si="2"/>
        <v>0.10071914112652315</v>
      </c>
      <c r="F12" s="26">
        <v>1.1628583599999995</v>
      </c>
      <c r="G12" s="17">
        <f t="shared" si="1"/>
        <v>2.1802516567140371E-3</v>
      </c>
      <c r="H12" s="17">
        <f t="shared" si="3"/>
        <v>6.0561122756851906E-3</v>
      </c>
      <c r="I12" s="6">
        <f>F12*10^6/C12</f>
        <v>360.01806811145502</v>
      </c>
    </row>
    <row r="13" spans="2:10" ht="17.100000000000001" customHeight="1">
      <c r="B13" s="36" t="s">
        <v>15</v>
      </c>
      <c r="C13" s="5">
        <v>3254</v>
      </c>
      <c r="D13" s="17">
        <f t="shared" si="0"/>
        <v>2.5630725363705822E-2</v>
      </c>
      <c r="E13" s="18">
        <f t="shared" si="2"/>
        <v>0.12634986649022897</v>
      </c>
      <c r="F13" s="26">
        <v>1.4533313800000001</v>
      </c>
      <c r="G13" s="17">
        <f t="shared" si="1"/>
        <v>2.7248616495301275E-3</v>
      </c>
      <c r="H13" s="17">
        <f t="shared" si="3"/>
        <v>8.7809739252153185E-3</v>
      </c>
      <c r="I13" s="6">
        <f t="shared" ref="I13:I55" si="4">F13*10^6/C13</f>
        <v>446.62918869084206</v>
      </c>
    </row>
    <row r="14" spans="2:10" ht="17.100000000000001" customHeight="1">
      <c r="B14" s="37" t="s">
        <v>16</v>
      </c>
      <c r="C14" s="7">
        <v>2569</v>
      </c>
      <c r="D14" s="19">
        <f t="shared" si="0"/>
        <v>2.0235197744118086E-2</v>
      </c>
      <c r="E14" s="20">
        <f t="shared" si="2"/>
        <v>0.14658506423434706</v>
      </c>
      <c r="F14" s="27">
        <v>1.32401693</v>
      </c>
      <c r="G14" s="19">
        <f t="shared" si="1"/>
        <v>2.4824090400398669E-3</v>
      </c>
      <c r="H14" s="19">
        <f t="shared" si="3"/>
        <v>1.1263382965255185E-2</v>
      </c>
      <c r="I14" s="6">
        <f t="shared" si="4"/>
        <v>515.38222265472939</v>
      </c>
    </row>
    <row r="15" spans="2:10" ht="17.100000000000001" customHeight="1">
      <c r="B15" s="36" t="s">
        <v>17</v>
      </c>
      <c r="C15" s="5">
        <v>2979</v>
      </c>
      <c r="D15" s="17">
        <f t="shared" si="0"/>
        <v>2.3464637633214394E-2</v>
      </c>
      <c r="E15" s="18">
        <f t="shared" si="2"/>
        <v>0.17004970186756146</v>
      </c>
      <c r="F15" s="26">
        <v>1.69127983</v>
      </c>
      <c r="G15" s="17">
        <f t="shared" si="1"/>
        <v>3.1709929413282424E-3</v>
      </c>
      <c r="H15" s="17">
        <f t="shared" si="3"/>
        <v>1.4434375906583427E-2</v>
      </c>
      <c r="I15" s="10">
        <f t="shared" si="4"/>
        <v>567.7340819066801</v>
      </c>
    </row>
    <row r="16" spans="2:10" ht="17.100000000000001" customHeight="1">
      <c r="B16" s="36" t="s">
        <v>18</v>
      </c>
      <c r="C16" s="5">
        <v>3685</v>
      </c>
      <c r="D16" s="17">
        <f t="shared" si="0"/>
        <v>2.9025575588585113E-2</v>
      </c>
      <c r="E16" s="18">
        <f t="shared" si="2"/>
        <v>0.19907527745614659</v>
      </c>
      <c r="F16" s="26">
        <v>2.500653519999998</v>
      </c>
      <c r="G16" s="17">
        <f t="shared" si="1"/>
        <v>4.6884936011018456E-3</v>
      </c>
      <c r="H16" s="17">
        <f t="shared" si="3"/>
        <v>1.9122869507685273E-2</v>
      </c>
      <c r="I16" s="6">
        <f t="shared" si="4"/>
        <v>678.60339755766574</v>
      </c>
    </row>
    <row r="17" spans="2:9" ht="17.100000000000001" customHeight="1">
      <c r="B17" s="36" t="s">
        <v>19</v>
      </c>
      <c r="C17" s="5">
        <v>4252</v>
      </c>
      <c r="D17" s="17">
        <f t="shared" si="0"/>
        <v>3.3491654654725617E-2</v>
      </c>
      <c r="E17" s="18">
        <f t="shared" si="2"/>
        <v>0.2325669321108722</v>
      </c>
      <c r="F17" s="26">
        <v>3.4601762699999994</v>
      </c>
      <c r="G17" s="17">
        <f t="shared" si="1"/>
        <v>6.4875098332612914E-3</v>
      </c>
      <c r="H17" s="17">
        <f t="shared" si="3"/>
        <v>2.5610379340946565E-2</v>
      </c>
      <c r="I17" s="6">
        <f t="shared" si="4"/>
        <v>813.77616886171199</v>
      </c>
    </row>
    <row r="18" spans="2:9" ht="17.100000000000001" customHeight="1">
      <c r="B18" s="36" t="s">
        <v>20</v>
      </c>
      <c r="C18" s="5">
        <v>7584</v>
      </c>
      <c r="D18" s="17">
        <f t="shared" si="0"/>
        <v>5.9736761265625368E-2</v>
      </c>
      <c r="E18" s="18">
        <f t="shared" si="2"/>
        <v>0.29230369337649759</v>
      </c>
      <c r="F18" s="26">
        <v>7.5320891299999939</v>
      </c>
      <c r="G18" s="17">
        <f t="shared" si="1"/>
        <v>1.4121969079880272E-2</v>
      </c>
      <c r="H18" s="17">
        <f t="shared" si="3"/>
        <v>3.9732348420826839E-2</v>
      </c>
      <c r="I18" s="6">
        <f t="shared" si="4"/>
        <v>993.15521228902878</v>
      </c>
    </row>
    <row r="19" spans="2:9" ht="17.100000000000001" customHeight="1">
      <c r="B19" s="36" t="s">
        <v>21</v>
      </c>
      <c r="C19" s="5">
        <v>9482</v>
      </c>
      <c r="D19" s="17">
        <f t="shared" si="0"/>
        <v>7.4686704947344376E-2</v>
      </c>
      <c r="E19" s="18">
        <f t="shared" si="2"/>
        <v>0.36699039832384195</v>
      </c>
      <c r="F19" s="26">
        <v>11.878828129999988</v>
      </c>
      <c r="G19" s="17">
        <f t="shared" si="1"/>
        <v>2.2271701869395161E-2</v>
      </c>
      <c r="H19" s="17">
        <f t="shared" si="3"/>
        <v>6.2004050290222004E-2</v>
      </c>
      <c r="I19" s="6">
        <f t="shared" si="4"/>
        <v>1252.7766431132659</v>
      </c>
    </row>
    <row r="20" spans="2:9" ht="17.100000000000001" customHeight="1">
      <c r="B20" s="37" t="s">
        <v>22</v>
      </c>
      <c r="C20" s="7">
        <v>8873</v>
      </c>
      <c r="D20" s="19">
        <f t="shared" si="0"/>
        <v>6.9889805209637904E-2</v>
      </c>
      <c r="E20" s="20">
        <f t="shared" si="2"/>
        <v>0.43688020353347984</v>
      </c>
      <c r="F20" s="27">
        <v>13.911614900000016</v>
      </c>
      <c r="G20" s="19">
        <f t="shared" si="1"/>
        <v>2.6082988673954005E-2</v>
      </c>
      <c r="H20" s="19">
        <f t="shared" si="3"/>
        <v>8.8087038964176009E-2</v>
      </c>
      <c r="I20" s="8">
        <f t="shared" si="4"/>
        <v>1567.8592246139992</v>
      </c>
    </row>
    <row r="21" spans="2:9" ht="17.100000000000001" customHeight="1">
      <c r="B21" s="38" t="s">
        <v>23</v>
      </c>
      <c r="C21" s="9">
        <v>7384</v>
      </c>
      <c r="D21" s="21">
        <f t="shared" si="0"/>
        <v>5.8161424734358876E-2</v>
      </c>
      <c r="E21" s="22">
        <f t="shared" si="2"/>
        <v>0.49504162826783871</v>
      </c>
      <c r="F21" s="28">
        <v>13.874547230000006</v>
      </c>
      <c r="G21" s="21">
        <f t="shared" si="1"/>
        <v>2.6013490227962656E-2</v>
      </c>
      <c r="H21" s="21">
        <f t="shared" si="3"/>
        <v>0.11410052919213867</v>
      </c>
      <c r="I21" s="6">
        <f t="shared" si="4"/>
        <v>1879.0015208559055</v>
      </c>
    </row>
    <row r="22" spans="2:9" ht="17.100000000000001" customHeight="1">
      <c r="B22" s="36" t="s">
        <v>24</v>
      </c>
      <c r="C22" s="5">
        <v>6436</v>
      </c>
      <c r="D22" s="17">
        <f t="shared" si="0"/>
        <v>5.069432957615571E-2</v>
      </c>
      <c r="E22" s="18">
        <f t="shared" si="2"/>
        <v>0.54573595784399442</v>
      </c>
      <c r="F22" s="26">
        <v>14.200728380000005</v>
      </c>
      <c r="G22" s="17">
        <f t="shared" si="1"/>
        <v>2.6625049655265895E-2</v>
      </c>
      <c r="H22" s="17">
        <f t="shared" si="3"/>
        <v>0.14072557884740455</v>
      </c>
      <c r="I22" s="6">
        <f t="shared" si="4"/>
        <v>2206.4525139838415</v>
      </c>
    </row>
    <row r="23" spans="2:9" ht="17.100000000000001" customHeight="1">
      <c r="B23" s="36" t="s">
        <v>25</v>
      </c>
      <c r="C23" s="5">
        <v>5804</v>
      </c>
      <c r="D23" s="17">
        <f t="shared" si="0"/>
        <v>4.5716266137353592E-2</v>
      </c>
      <c r="E23" s="18">
        <f t="shared" si="2"/>
        <v>0.591452223981348</v>
      </c>
      <c r="F23" s="26">
        <v>14.598359629999999</v>
      </c>
      <c r="G23" s="17">
        <f t="shared" si="1"/>
        <v>2.7370571398407307E-2</v>
      </c>
      <c r="H23" s="17">
        <f t="shared" si="3"/>
        <v>0.16809615024581187</v>
      </c>
      <c r="I23" s="6">
        <f t="shared" si="4"/>
        <v>2515.2239197105441</v>
      </c>
    </row>
    <row r="24" spans="2:9" ht="17.100000000000001" customHeight="1">
      <c r="B24" s="36" t="s">
        <v>26</v>
      </c>
      <c r="C24" s="5">
        <v>5012</v>
      </c>
      <c r="D24" s="17">
        <f t="shared" si="0"/>
        <v>3.9477933473538285E-2</v>
      </c>
      <c r="E24" s="18">
        <f t="shared" si="2"/>
        <v>0.63093015745488623</v>
      </c>
      <c r="F24" s="26">
        <v>14.360074549999998</v>
      </c>
      <c r="G24" s="17">
        <f t="shared" si="1"/>
        <v>2.6923808956556487E-2</v>
      </c>
      <c r="H24" s="17">
        <f t="shared" si="3"/>
        <v>0.19501995920236836</v>
      </c>
      <c r="I24" s="6">
        <f t="shared" si="4"/>
        <v>2865.1385774142059</v>
      </c>
    </row>
    <row r="25" spans="2:9" ht="17.100000000000001" customHeight="1">
      <c r="B25" s="36" t="s">
        <v>27</v>
      </c>
      <c r="C25" s="5">
        <v>4435</v>
      </c>
      <c r="D25" s="17">
        <f t="shared" si="0"/>
        <v>3.4933087580834458E-2</v>
      </c>
      <c r="E25" s="18">
        <f t="shared" si="2"/>
        <v>0.6658632450357207</v>
      </c>
      <c r="F25" s="26">
        <v>14.404011479999996</v>
      </c>
      <c r="G25" s="17">
        <f t="shared" si="1"/>
        <v>2.7006186628436856E-2</v>
      </c>
      <c r="H25" s="17">
        <f t="shared" si="3"/>
        <v>0.22202614583080521</v>
      </c>
      <c r="I25" s="6">
        <f t="shared" si="4"/>
        <v>3247.8041668545652</v>
      </c>
    </row>
    <row r="26" spans="2:9" ht="17.100000000000001" customHeight="1">
      <c r="B26" s="37" t="s">
        <v>28</v>
      </c>
      <c r="C26" s="7">
        <v>4067</v>
      </c>
      <c r="D26" s="19">
        <f t="shared" si="0"/>
        <v>3.2034468363304112E-2</v>
      </c>
      <c r="E26" s="20">
        <f t="shared" si="2"/>
        <v>0.69789771339902484</v>
      </c>
      <c r="F26" s="29">
        <v>15.02127020999999</v>
      </c>
      <c r="G26" s="19">
        <f t="shared" si="1"/>
        <v>2.816348954252838E-2</v>
      </c>
      <c r="H26" s="19">
        <f t="shared" si="3"/>
        <v>0.25018963537333361</v>
      </c>
      <c r="I26" s="6">
        <f t="shared" si="4"/>
        <v>3693.4522276862526</v>
      </c>
    </row>
    <row r="27" spans="2:9" ht="17.100000000000001" customHeight="1">
      <c r="B27" s="38" t="s">
        <v>29</v>
      </c>
      <c r="C27" s="9">
        <v>3955</v>
      </c>
      <c r="D27" s="21">
        <f t="shared" si="0"/>
        <v>3.1152279905794875E-2</v>
      </c>
      <c r="E27" s="22">
        <f t="shared" si="2"/>
        <v>0.72904999330481968</v>
      </c>
      <c r="F27" s="30">
        <v>16.128255510000002</v>
      </c>
      <c r="G27" s="21">
        <f t="shared" si="1"/>
        <v>3.0238984389796893E-2</v>
      </c>
      <c r="H27" s="21">
        <f t="shared" si="3"/>
        <v>0.28042861976313049</v>
      </c>
      <c r="I27" s="10">
        <f t="shared" si="4"/>
        <v>4077.9407104930474</v>
      </c>
    </row>
    <row r="28" spans="2:9" ht="17.100000000000001" customHeight="1">
      <c r="B28" s="36" t="s">
        <v>30</v>
      </c>
      <c r="C28" s="5">
        <v>3570</v>
      </c>
      <c r="D28" s="17">
        <f t="shared" si="0"/>
        <v>2.8119757083106878E-2</v>
      </c>
      <c r="E28" s="18">
        <f t="shared" si="2"/>
        <v>0.75716975038792655</v>
      </c>
      <c r="F28" s="31">
        <v>16.050347360000004</v>
      </c>
      <c r="G28" s="17">
        <f t="shared" si="1"/>
        <v>3.0092913828710655E-2</v>
      </c>
      <c r="H28" s="17">
        <f t="shared" si="3"/>
        <v>0.31052153359184115</v>
      </c>
      <c r="I28" s="6">
        <f t="shared" si="4"/>
        <v>4495.8956190476201</v>
      </c>
    </row>
    <row r="29" spans="2:9" ht="17.100000000000001" customHeight="1">
      <c r="B29" s="36" t="s">
        <v>31</v>
      </c>
      <c r="C29" s="5">
        <v>3048</v>
      </c>
      <c r="D29" s="17">
        <f t="shared" si="0"/>
        <v>2.4008128736501336E-2</v>
      </c>
      <c r="E29" s="18">
        <f t="shared" si="2"/>
        <v>0.78117787912442793</v>
      </c>
      <c r="F29" s="31">
        <v>15.019288389999993</v>
      </c>
      <c r="G29" s="17">
        <f t="shared" si="1"/>
        <v>2.8159773813694212E-2</v>
      </c>
      <c r="H29" s="17">
        <f t="shared" si="3"/>
        <v>0.33868130740553537</v>
      </c>
      <c r="I29" s="6">
        <f t="shared" si="4"/>
        <v>4927.5880544619404</v>
      </c>
    </row>
    <row r="30" spans="2:9" ht="17.100000000000001" customHeight="1">
      <c r="B30" s="36" t="s">
        <v>32</v>
      </c>
      <c r="C30" s="5">
        <v>5210</v>
      </c>
      <c r="D30" s="17">
        <f t="shared" si="0"/>
        <v>4.1037516639492108E-2</v>
      </c>
      <c r="E30" s="18">
        <f t="shared" si="2"/>
        <v>0.82221539576392</v>
      </c>
      <c r="F30" s="31">
        <v>29.004759440000001</v>
      </c>
      <c r="G30" s="17">
        <f t="shared" si="1"/>
        <v>5.4381235924254895E-2</v>
      </c>
      <c r="H30" s="17">
        <f t="shared" si="3"/>
        <v>0.39306254332979029</v>
      </c>
      <c r="I30" s="6">
        <f t="shared" si="4"/>
        <v>5567.1323301343573</v>
      </c>
    </row>
    <row r="31" spans="2:9" ht="17.100000000000001" customHeight="1">
      <c r="B31" s="36" t="s">
        <v>33</v>
      </c>
      <c r="C31" s="5">
        <v>4452</v>
      </c>
      <c r="D31" s="17">
        <f t="shared" si="0"/>
        <v>3.5066991185992109E-2</v>
      </c>
      <c r="E31" s="18">
        <f t="shared" si="2"/>
        <v>0.8572823869499121</v>
      </c>
      <c r="F31" s="31">
        <v>28.225328490000024</v>
      </c>
      <c r="G31" s="17">
        <f t="shared" si="1"/>
        <v>5.2919875127027921E-2</v>
      </c>
      <c r="H31" s="17">
        <f t="shared" si="3"/>
        <v>0.44598241845681819</v>
      </c>
      <c r="I31" s="6">
        <f t="shared" si="4"/>
        <v>6339.9210444743994</v>
      </c>
    </row>
    <row r="32" spans="2:9" ht="17.100000000000001" customHeight="1">
      <c r="B32" s="37" t="s">
        <v>34</v>
      </c>
      <c r="C32" s="7">
        <v>3207</v>
      </c>
      <c r="D32" s="19">
        <f t="shared" si="0"/>
        <v>2.5260521278858195E-2</v>
      </c>
      <c r="E32" s="20">
        <f t="shared" si="2"/>
        <v>0.88254290822877035</v>
      </c>
      <c r="F32" s="29">
        <v>23.040732809999998</v>
      </c>
      <c r="G32" s="19">
        <f t="shared" si="1"/>
        <v>4.3199238711159958E-2</v>
      </c>
      <c r="H32" s="19">
        <f t="shared" si="3"/>
        <v>0.48918165716797812</v>
      </c>
      <c r="I32" s="8">
        <f t="shared" si="4"/>
        <v>7184.51288119738</v>
      </c>
    </row>
    <row r="33" spans="2:9" ht="17.100000000000001" customHeight="1">
      <c r="B33" s="38" t="s">
        <v>35</v>
      </c>
      <c r="C33" s="9">
        <v>2392</v>
      </c>
      <c r="D33" s="21">
        <f t="shared" si="0"/>
        <v>1.8841024913947242E-2</v>
      </c>
      <c r="E33" s="22">
        <f t="shared" si="2"/>
        <v>0.90138393314271759</v>
      </c>
      <c r="F33" s="30">
        <v>19.212441079999994</v>
      </c>
      <c r="G33" s="21">
        <f t="shared" si="1"/>
        <v>3.6021546505621567E-2</v>
      </c>
      <c r="H33" s="21">
        <f t="shared" si="3"/>
        <v>0.52520320367359974</v>
      </c>
      <c r="I33" s="6">
        <f t="shared" si="4"/>
        <v>8031.956973244145</v>
      </c>
    </row>
    <row r="34" spans="2:9" ht="17.100000000000001" customHeight="1">
      <c r="B34" s="36" t="s">
        <v>36</v>
      </c>
      <c r="C34" s="5">
        <v>1855</v>
      </c>
      <c r="D34" s="17">
        <f t="shared" si="0"/>
        <v>1.4611246327496712E-2</v>
      </c>
      <c r="E34" s="18">
        <f t="shared" si="2"/>
        <v>0.91599517947021425</v>
      </c>
      <c r="F34" s="31">
        <v>16.434619739999999</v>
      </c>
      <c r="G34" s="17">
        <f t="shared" si="1"/>
        <v>3.0813388928639794E-2</v>
      </c>
      <c r="H34" s="17">
        <f t="shared" si="3"/>
        <v>0.55601659260223957</v>
      </c>
      <c r="I34" s="6">
        <f t="shared" si="4"/>
        <v>8859.6332830188676</v>
      </c>
    </row>
    <row r="35" spans="2:9" ht="17.100000000000001" customHeight="1">
      <c r="B35" s="36" t="s">
        <v>37</v>
      </c>
      <c r="C35" s="5">
        <v>1475</v>
      </c>
      <c r="D35" s="17">
        <f t="shared" si="0"/>
        <v>1.1618106918090378E-2</v>
      </c>
      <c r="E35" s="18">
        <f t="shared" si="2"/>
        <v>0.92761328638830465</v>
      </c>
      <c r="F35" s="31">
        <v>14.370240819999998</v>
      </c>
      <c r="G35" s="17">
        <f t="shared" si="1"/>
        <v>2.6942869770644026E-2</v>
      </c>
      <c r="H35" s="17">
        <f t="shared" si="3"/>
        <v>0.58295946237288354</v>
      </c>
      <c r="I35" s="6">
        <f t="shared" si="4"/>
        <v>9742.5361491525418</v>
      </c>
    </row>
    <row r="36" spans="2:9" ht="17.100000000000001" customHeight="1">
      <c r="B36" s="36" t="s">
        <v>38</v>
      </c>
      <c r="C36" s="5">
        <v>1203</v>
      </c>
      <c r="D36" s="17">
        <f t="shared" si="0"/>
        <v>9.475649235567948E-3</v>
      </c>
      <c r="E36" s="18">
        <f t="shared" si="2"/>
        <v>0.93708893562387263</v>
      </c>
      <c r="F36" s="31">
        <v>12.976822989999999</v>
      </c>
      <c r="G36" s="17">
        <f t="shared" si="1"/>
        <v>2.4330340474855692E-2</v>
      </c>
      <c r="H36" s="17">
        <f t="shared" si="3"/>
        <v>0.60728980284773926</v>
      </c>
      <c r="I36" s="6">
        <f t="shared" si="4"/>
        <v>10787.051529509557</v>
      </c>
    </row>
    <row r="37" spans="2:9" ht="17.100000000000001" customHeight="1">
      <c r="B37" s="36" t="s">
        <v>39</v>
      </c>
      <c r="C37" s="5">
        <v>958</v>
      </c>
      <c r="D37" s="17">
        <f t="shared" si="0"/>
        <v>7.5458619847664958E-3</v>
      </c>
      <c r="E37" s="18">
        <f t="shared" si="2"/>
        <v>0.94463479760863911</v>
      </c>
      <c r="F37" s="31">
        <v>11.024266690000005</v>
      </c>
      <c r="G37" s="17">
        <f t="shared" si="1"/>
        <v>2.066947836616137E-2</v>
      </c>
      <c r="H37" s="17">
        <f t="shared" si="3"/>
        <v>0.62795928121390066</v>
      </c>
      <c r="I37" s="6">
        <f t="shared" si="4"/>
        <v>11507.585271398753</v>
      </c>
    </row>
    <row r="38" spans="2:9" ht="17.100000000000001" customHeight="1">
      <c r="B38" s="37" t="s">
        <v>40</v>
      </c>
      <c r="C38" s="7">
        <v>845</v>
      </c>
      <c r="D38" s="19">
        <f t="shared" si="0"/>
        <v>6.6557968446009277E-3</v>
      </c>
      <c r="E38" s="20">
        <f t="shared" si="2"/>
        <v>0.95129059445324005</v>
      </c>
      <c r="F38" s="29">
        <v>10.62007715</v>
      </c>
      <c r="G38" s="19">
        <f t="shared" si="1"/>
        <v>1.9911660437061652E-2</v>
      </c>
      <c r="H38" s="19">
        <f t="shared" si="3"/>
        <v>0.64787094165096226</v>
      </c>
      <c r="I38" s="6">
        <f t="shared" si="4"/>
        <v>12568.138639053255</v>
      </c>
    </row>
    <row r="39" spans="2:9" ht="17.100000000000001" customHeight="1">
      <c r="B39" s="38" t="s">
        <v>41</v>
      </c>
      <c r="C39" s="9">
        <v>736</v>
      </c>
      <c r="D39" s="21">
        <f t="shared" si="0"/>
        <v>5.7972384350606894E-3</v>
      </c>
      <c r="E39" s="22">
        <f t="shared" si="2"/>
        <v>0.95708783288830068</v>
      </c>
      <c r="F39" s="30">
        <v>9.8077885799999986</v>
      </c>
      <c r="G39" s="21">
        <f t="shared" si="1"/>
        <v>1.838869464742552E-2</v>
      </c>
      <c r="H39" s="21">
        <f t="shared" si="3"/>
        <v>0.6662596362983878</v>
      </c>
      <c r="I39" s="10">
        <f t="shared" si="4"/>
        <v>13325.799701086955</v>
      </c>
    </row>
    <row r="40" spans="2:9" ht="17.100000000000001" customHeight="1">
      <c r="B40" s="36" t="s">
        <v>42</v>
      </c>
      <c r="C40" s="5">
        <v>1143</v>
      </c>
      <c r="D40" s="17">
        <f t="shared" si="0"/>
        <v>9.0030482761880009E-3</v>
      </c>
      <c r="E40" s="18">
        <f t="shared" si="2"/>
        <v>0.96609088116448871</v>
      </c>
      <c r="F40" s="31">
        <v>16.876649300000004</v>
      </c>
      <c r="G40" s="17">
        <f t="shared" si="1"/>
        <v>3.1642153388403052E-2</v>
      </c>
      <c r="H40" s="17">
        <f t="shared" si="3"/>
        <v>0.69790178968679084</v>
      </c>
      <c r="I40" s="6">
        <f t="shared" si="4"/>
        <v>14765.222484689417</v>
      </c>
    </row>
    <row r="41" spans="2:9" ht="17.100000000000001" customHeight="1">
      <c r="B41" s="36" t="s">
        <v>43</v>
      </c>
      <c r="C41" s="5">
        <v>849</v>
      </c>
      <c r="D41" s="17">
        <f t="shared" si="0"/>
        <v>6.6873035752262576E-3</v>
      </c>
      <c r="E41" s="18">
        <f t="shared" si="2"/>
        <v>0.972778184739715</v>
      </c>
      <c r="F41" s="31">
        <v>14.262455249999995</v>
      </c>
      <c r="G41" s="17">
        <f t="shared" si="1"/>
        <v>2.6740781815957633E-2</v>
      </c>
      <c r="H41" s="17">
        <f t="shared" si="3"/>
        <v>0.72464257150274847</v>
      </c>
      <c r="I41" s="6">
        <f t="shared" si="4"/>
        <v>16799.122791519429</v>
      </c>
    </row>
    <row r="42" spans="2:9" ht="17.100000000000001" customHeight="1">
      <c r="B42" s="36" t="s">
        <v>44</v>
      </c>
      <c r="C42" s="5">
        <v>606</v>
      </c>
      <c r="D42" s="17">
        <f t="shared" si="0"/>
        <v>4.7732696897374704E-3</v>
      </c>
      <c r="E42" s="18">
        <f t="shared" si="2"/>
        <v>0.97755145442945246</v>
      </c>
      <c r="F42" s="31">
        <v>11.78878725</v>
      </c>
      <c r="G42" s="17">
        <f t="shared" si="1"/>
        <v>2.2102883563963737E-2</v>
      </c>
      <c r="H42" s="17">
        <f t="shared" si="3"/>
        <v>0.74674545506671219</v>
      </c>
      <c r="I42" s="6">
        <f t="shared" si="4"/>
        <v>19453.444306930694</v>
      </c>
    </row>
    <row r="43" spans="2:9" ht="17.100000000000001" customHeight="1">
      <c r="B43" s="36" t="s">
        <v>45</v>
      </c>
      <c r="C43" s="5">
        <v>482</v>
      </c>
      <c r="D43" s="17">
        <f t="shared" si="0"/>
        <v>3.7965610403522454E-3</v>
      </c>
      <c r="E43" s="18">
        <f t="shared" si="2"/>
        <v>0.98134801546980466</v>
      </c>
      <c r="F43" s="31">
        <v>10.522895120000001</v>
      </c>
      <c r="G43" s="17">
        <f t="shared" si="1"/>
        <v>1.9729453137188664E-2</v>
      </c>
      <c r="H43" s="17">
        <f t="shared" si="3"/>
        <v>0.76647490820390085</v>
      </c>
      <c r="I43" s="6">
        <f t="shared" si="4"/>
        <v>21831.732614107885</v>
      </c>
    </row>
    <row r="44" spans="2:9" ht="17.100000000000001" customHeight="1">
      <c r="B44" s="37" t="s">
        <v>46</v>
      </c>
      <c r="C44" s="7">
        <v>419</v>
      </c>
      <c r="D44" s="19">
        <f t="shared" si="0"/>
        <v>3.3003300330033004E-3</v>
      </c>
      <c r="E44" s="20">
        <f t="shared" si="2"/>
        <v>0.984648345502808</v>
      </c>
      <c r="F44" s="29">
        <v>9.7446597999999973</v>
      </c>
      <c r="G44" s="19">
        <f t="shared" si="1"/>
        <v>1.8270334035406236E-2</v>
      </c>
      <c r="H44" s="19">
        <f t="shared" si="3"/>
        <v>0.78474524223930708</v>
      </c>
      <c r="I44" s="8">
        <f t="shared" si="4"/>
        <v>23256.944630071594</v>
      </c>
    </row>
    <row r="45" spans="2:9" ht="17.100000000000001" customHeight="1">
      <c r="B45" s="38" t="s">
        <v>47</v>
      </c>
      <c r="C45" s="9">
        <v>286</v>
      </c>
      <c r="D45" s="21">
        <f t="shared" si="0"/>
        <v>2.2527312397110835E-3</v>
      </c>
      <c r="E45" s="22">
        <f t="shared" si="2"/>
        <v>0.98690107674251903</v>
      </c>
      <c r="F45" s="30">
        <v>7.1636564299999987</v>
      </c>
      <c r="G45" s="21">
        <f t="shared" si="1"/>
        <v>1.3431191912003511E-2</v>
      </c>
      <c r="H45" s="21">
        <f t="shared" si="3"/>
        <v>0.79817643415131057</v>
      </c>
      <c r="I45" s="10">
        <f t="shared" si="4"/>
        <v>25047.749755244749</v>
      </c>
    </row>
    <row r="46" spans="2:9" ht="17.100000000000001" customHeight="1">
      <c r="B46" s="36" t="s">
        <v>48</v>
      </c>
      <c r="C46" s="5">
        <v>692</v>
      </c>
      <c r="D46" s="17">
        <f t="shared" si="0"/>
        <v>5.450664398182062E-3</v>
      </c>
      <c r="E46" s="18">
        <f t="shared" si="2"/>
        <v>0.99235174114070113</v>
      </c>
      <c r="F46" s="31">
        <v>20.391398109999994</v>
      </c>
      <c r="G46" s="17">
        <f t="shared" si="1"/>
        <v>3.8231981676635995E-2</v>
      </c>
      <c r="H46" s="17">
        <f t="shared" si="3"/>
        <v>0.83640841582794656</v>
      </c>
      <c r="I46" s="6">
        <f t="shared" si="4"/>
        <v>29467.338309248542</v>
      </c>
    </row>
    <row r="47" spans="2:9" ht="17.100000000000001" customHeight="1">
      <c r="B47" s="36" t="s">
        <v>49</v>
      </c>
      <c r="C47" s="5">
        <v>334</v>
      </c>
      <c r="D47" s="17">
        <f t="shared" si="0"/>
        <v>2.6308120072150412E-3</v>
      </c>
      <c r="E47" s="18">
        <f t="shared" si="2"/>
        <v>0.99498255314791617</v>
      </c>
      <c r="F47" s="31">
        <v>12.328478579999997</v>
      </c>
      <c r="G47" s="17">
        <f t="shared" si="1"/>
        <v>2.3114754791639904E-2</v>
      </c>
      <c r="H47" s="17">
        <f t="shared" si="3"/>
        <v>0.8595231706195865</v>
      </c>
      <c r="I47" s="6">
        <f t="shared" si="4"/>
        <v>36911.612514970046</v>
      </c>
    </row>
    <row r="48" spans="2:9" ht="17.100000000000001" customHeight="1">
      <c r="B48" s="36" t="s">
        <v>50</v>
      </c>
      <c r="C48" s="5">
        <v>172</v>
      </c>
      <c r="D48" s="17">
        <f t="shared" si="0"/>
        <v>1.354789416889183E-3</v>
      </c>
      <c r="E48" s="18">
        <f t="shared" si="2"/>
        <v>0.99633734256480533</v>
      </c>
      <c r="F48" s="31">
        <v>7.6496373600000016</v>
      </c>
      <c r="G48" s="17">
        <f t="shared" si="1"/>
        <v>1.4342361117308905E-2</v>
      </c>
      <c r="H48" s="17">
        <f t="shared" si="3"/>
        <v>0.87386553173689541</v>
      </c>
      <c r="I48" s="6">
        <f t="shared" si="4"/>
        <v>44474.635813953493</v>
      </c>
    </row>
    <row r="49" spans="2:9" ht="17.100000000000001" customHeight="1">
      <c r="B49" s="36" t="s">
        <v>51</v>
      </c>
      <c r="C49" s="5">
        <v>114</v>
      </c>
      <c r="D49" s="17">
        <f t="shared" si="0"/>
        <v>8.9794182282190032E-4</v>
      </c>
      <c r="E49" s="18">
        <f t="shared" si="2"/>
        <v>0.99723528438762721</v>
      </c>
      <c r="F49" s="31">
        <v>5.9909590200000018</v>
      </c>
      <c r="G49" s="17">
        <f t="shared" si="1"/>
        <v>1.1232492948376716E-2</v>
      </c>
      <c r="H49" s="17">
        <f t="shared" si="3"/>
        <v>0.8850980246852721</v>
      </c>
      <c r="I49" s="6">
        <f t="shared" si="4"/>
        <v>52552.272105263168</v>
      </c>
    </row>
    <row r="50" spans="2:9" ht="17.100000000000001" customHeight="1">
      <c r="B50" s="37" t="s">
        <v>52</v>
      </c>
      <c r="C50" s="7">
        <v>70</v>
      </c>
      <c r="D50" s="19">
        <f t="shared" si="0"/>
        <v>5.5136778594327214E-4</v>
      </c>
      <c r="E50" s="20">
        <f t="shared" si="2"/>
        <v>0.99778665217357043</v>
      </c>
      <c r="F50" s="29">
        <v>4.3312899000000007</v>
      </c>
      <c r="G50" s="19">
        <f t="shared" si="1"/>
        <v>8.1207671587653889E-3</v>
      </c>
      <c r="H50" s="19">
        <f t="shared" si="3"/>
        <v>0.89321879184403752</v>
      </c>
      <c r="I50" s="8">
        <f t="shared" si="4"/>
        <v>61875.570000000007</v>
      </c>
    </row>
    <row r="51" spans="2:9" ht="17.100000000000001" customHeight="1">
      <c r="B51" s="36" t="s">
        <v>53</v>
      </c>
      <c r="C51" s="5">
        <v>58</v>
      </c>
      <c r="D51" s="17">
        <f t="shared" si="0"/>
        <v>4.5684759406728264E-4</v>
      </c>
      <c r="E51" s="18">
        <f t="shared" si="2"/>
        <v>0.99824349976763771</v>
      </c>
      <c r="F51" s="31">
        <v>3.9182979900000001</v>
      </c>
      <c r="G51" s="17">
        <f t="shared" si="1"/>
        <v>7.3464456016782516E-3</v>
      </c>
      <c r="H51" s="17">
        <f t="shared" si="3"/>
        <v>0.90056523744571582</v>
      </c>
      <c r="I51" s="6">
        <f t="shared" si="4"/>
        <v>67556.861896551723</v>
      </c>
    </row>
    <row r="52" spans="2:9" ht="17.100000000000001" customHeight="1">
      <c r="B52" s="36" t="s">
        <v>54</v>
      </c>
      <c r="C52" s="5">
        <v>117</v>
      </c>
      <c r="D52" s="17">
        <f t="shared" si="0"/>
        <v>9.2157187079089766E-4</v>
      </c>
      <c r="E52" s="18">
        <f t="shared" si="2"/>
        <v>0.9991650716384286</v>
      </c>
      <c r="F52" s="31">
        <v>10.133400149999998</v>
      </c>
      <c r="G52" s="17">
        <f t="shared" si="1"/>
        <v>1.8999186165014781E-2</v>
      </c>
      <c r="H52" s="17">
        <f t="shared" si="3"/>
        <v>0.91956442361073054</v>
      </c>
      <c r="I52" s="6">
        <f t="shared" si="4"/>
        <v>86610.257692307685</v>
      </c>
    </row>
    <row r="53" spans="2:9" ht="17.100000000000001" customHeight="1">
      <c r="B53" s="36" t="s">
        <v>55</v>
      </c>
      <c r="C53" s="5">
        <v>36</v>
      </c>
      <c r="D53" s="17">
        <f t="shared" si="0"/>
        <v>2.8356057562796855E-4</v>
      </c>
      <c r="E53" s="18">
        <f t="shared" si="2"/>
        <v>0.99944863221405655</v>
      </c>
      <c r="F53" s="31">
        <v>3.7688128900000004</v>
      </c>
      <c r="G53" s="17">
        <f t="shared" si="1"/>
        <v>7.066174892759701E-3</v>
      </c>
      <c r="H53" s="17">
        <f t="shared" si="3"/>
        <v>0.92663059850349028</v>
      </c>
      <c r="I53" s="6">
        <f t="shared" si="4"/>
        <v>104689.24694444446</v>
      </c>
    </row>
    <row r="54" spans="2:9" ht="17.100000000000001" customHeight="1">
      <c r="B54" s="36" t="s">
        <v>56</v>
      </c>
      <c r="C54" s="5">
        <v>25</v>
      </c>
      <c r="D54" s="17">
        <f t="shared" si="0"/>
        <v>1.9691706640831148E-4</v>
      </c>
      <c r="E54" s="18">
        <f t="shared" si="2"/>
        <v>0.9996455492804649</v>
      </c>
      <c r="F54" s="31">
        <v>2.7210218800000003</v>
      </c>
      <c r="G54" s="17">
        <f t="shared" si="1"/>
        <v>5.101663853390663E-3</v>
      </c>
      <c r="H54" s="17">
        <f t="shared" si="3"/>
        <v>0.93173226235688089</v>
      </c>
      <c r="I54" s="6">
        <f t="shared" si="4"/>
        <v>108840.87520000001</v>
      </c>
    </row>
    <row r="55" spans="2:9" ht="17.100000000000001" customHeight="1" thickBot="1">
      <c r="B55" s="39" t="s">
        <v>57</v>
      </c>
      <c r="C55" s="11">
        <v>45</v>
      </c>
      <c r="D55" s="23">
        <f t="shared" si="0"/>
        <v>3.5445071953496066E-4</v>
      </c>
      <c r="E55" s="18">
        <f t="shared" si="2"/>
        <v>0.99999999999999989</v>
      </c>
      <c r="F55" s="32">
        <v>36.411259769999994</v>
      </c>
      <c r="G55" s="23">
        <f t="shared" si="1"/>
        <v>6.8267737643119053E-2</v>
      </c>
      <c r="H55" s="17">
        <f t="shared" si="3"/>
        <v>1</v>
      </c>
      <c r="I55" s="6">
        <f t="shared" si="4"/>
        <v>809139.10599999991</v>
      </c>
    </row>
    <row r="56" spans="2:9" ht="17.100000000000001" customHeight="1" thickTop="1" thickBot="1">
      <c r="B56" s="76" t="s">
        <v>8</v>
      </c>
      <c r="C56" s="12">
        <v>126957</v>
      </c>
      <c r="D56" s="34">
        <f t="shared" si="0"/>
        <v>1</v>
      </c>
      <c r="E56" s="24"/>
      <c r="F56" s="33">
        <v>533.35969562000002</v>
      </c>
      <c r="G56" s="34">
        <f t="shared" si="1"/>
        <v>1</v>
      </c>
      <c r="H56" s="24"/>
      <c r="I56" s="13">
        <f>F56*10^6/C56</f>
        <v>4201.1050640768135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III.C.9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2019-09-20T10:00:38Z</dcterms:modified>
</cp:coreProperties>
</file>