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Version libro\Anexo\"/>
    </mc:Choice>
  </mc:AlternateContent>
  <bookViews>
    <workbookView showSheetTabs="0" xWindow="15" yWindow="-15" windowWidth="18900" windowHeight="6360" autoFilterDateGrouping="0"/>
  </bookViews>
  <sheets>
    <sheet name="III.C.10" sheetId="110" r:id="rId1"/>
  </sheets>
  <calcPr calcId="162913"/>
</workbook>
</file>

<file path=xl/calcChain.xml><?xml version="1.0" encoding="utf-8"?>
<calcChain xmlns="http://schemas.openxmlformats.org/spreadsheetml/2006/main">
  <c r="I56" i="110" l="1"/>
  <c r="I13" i="110"/>
  <c r="I14" i="110"/>
  <c r="I15" i="110"/>
  <c r="I16" i="110"/>
  <c r="I17" i="110"/>
  <c r="I18" i="110"/>
  <c r="I19" i="110"/>
  <c r="I20" i="110"/>
  <c r="I21" i="110"/>
  <c r="I22" i="110"/>
  <c r="I23" i="110"/>
  <c r="I24" i="110"/>
  <c r="I25" i="110"/>
  <c r="I26" i="110"/>
  <c r="I27" i="110"/>
  <c r="I28" i="110"/>
  <c r="I29" i="110"/>
  <c r="I30" i="110"/>
  <c r="I31" i="110"/>
  <c r="I32" i="110"/>
  <c r="I33" i="110"/>
  <c r="I34" i="110"/>
  <c r="I35" i="110"/>
  <c r="I36" i="110"/>
  <c r="I37" i="110"/>
  <c r="I38" i="110"/>
  <c r="I39" i="110"/>
  <c r="I40" i="110"/>
  <c r="I41" i="110"/>
  <c r="I42" i="110"/>
  <c r="I43" i="110"/>
  <c r="I44" i="110"/>
  <c r="I45" i="110"/>
  <c r="I46" i="110"/>
  <c r="I47" i="110"/>
  <c r="I48" i="110"/>
  <c r="I49" i="110"/>
  <c r="I50" i="110"/>
  <c r="I51" i="110"/>
  <c r="I52" i="110"/>
  <c r="I53" i="110"/>
  <c r="I54" i="110"/>
  <c r="I55" i="110"/>
  <c r="I12" i="110"/>
  <c r="I11" i="110"/>
  <c r="I10" i="110"/>
  <c r="I9" i="110"/>
  <c r="G9" i="110"/>
  <c r="H9" i="110" s="1"/>
  <c r="G10" i="110"/>
  <c r="G11" i="110"/>
  <c r="G12" i="110"/>
  <c r="G13" i="110"/>
  <c r="G14" i="110"/>
  <c r="G15" i="110"/>
  <c r="G16" i="110"/>
  <c r="G17" i="110"/>
  <c r="G18" i="110"/>
  <c r="G19" i="110"/>
  <c r="G20" i="110"/>
  <c r="G21" i="110"/>
  <c r="G22" i="110"/>
  <c r="G23" i="110"/>
  <c r="G24" i="110"/>
  <c r="G25" i="110"/>
  <c r="G26" i="110"/>
  <c r="G27" i="110"/>
  <c r="G28" i="110"/>
  <c r="G29" i="110"/>
  <c r="G30" i="110"/>
  <c r="G31" i="110"/>
  <c r="G32" i="110"/>
  <c r="G33" i="110"/>
  <c r="G34" i="110"/>
  <c r="G35" i="110"/>
  <c r="G36" i="110"/>
  <c r="G37" i="110"/>
  <c r="G38" i="110"/>
  <c r="G39" i="110"/>
  <c r="G40" i="110"/>
  <c r="G41" i="110"/>
  <c r="G42" i="110"/>
  <c r="G43" i="110"/>
  <c r="G44" i="110"/>
  <c r="G45" i="110"/>
  <c r="G46" i="110"/>
  <c r="G47" i="110"/>
  <c r="G48" i="110"/>
  <c r="G49" i="110"/>
  <c r="G50" i="110"/>
  <c r="G51" i="110"/>
  <c r="G52" i="110"/>
  <c r="G53" i="110"/>
  <c r="G54" i="110"/>
  <c r="G55" i="110"/>
  <c r="D9" i="110"/>
  <c r="E9" i="110" s="1"/>
  <c r="D10" i="110"/>
  <c r="D11" i="110"/>
  <c r="D12" i="110"/>
  <c r="D13" i="110"/>
  <c r="D14" i="110"/>
  <c r="D15" i="110"/>
  <c r="D16" i="110"/>
  <c r="D17" i="110"/>
  <c r="D18" i="110"/>
  <c r="D19" i="110"/>
  <c r="D20" i="110"/>
  <c r="D21" i="110"/>
  <c r="D22" i="110"/>
  <c r="D23" i="110"/>
  <c r="D24" i="110"/>
  <c r="D25" i="110"/>
  <c r="D26" i="110"/>
  <c r="D27" i="110"/>
  <c r="D28" i="110"/>
  <c r="D29" i="110"/>
  <c r="D30" i="110"/>
  <c r="D31" i="110"/>
  <c r="D32" i="110"/>
  <c r="D33" i="110"/>
  <c r="D34" i="110"/>
  <c r="D35" i="110"/>
  <c r="D36" i="110"/>
  <c r="D37" i="110"/>
  <c r="D38" i="110"/>
  <c r="D39" i="110"/>
  <c r="D40" i="110"/>
  <c r="D41" i="110"/>
  <c r="D42" i="110"/>
  <c r="D43" i="110"/>
  <c r="D44" i="110"/>
  <c r="D45" i="110"/>
  <c r="D46" i="110"/>
  <c r="D47" i="110"/>
  <c r="D48" i="110"/>
  <c r="D49" i="110"/>
  <c r="D50" i="110"/>
  <c r="D51" i="110"/>
  <c r="D52" i="110"/>
  <c r="D53" i="110"/>
  <c r="D54" i="110"/>
  <c r="D55" i="110"/>
  <c r="G56" i="110"/>
  <c r="D56" i="110"/>
  <c r="H10" i="110" l="1"/>
  <c r="H11" i="110"/>
  <c r="H12" i="110" s="1"/>
  <c r="H13" i="110" s="1"/>
  <c r="H14" i="110" s="1"/>
  <c r="H15" i="110" s="1"/>
  <c r="H16" i="110" s="1"/>
  <c r="H17" i="110" s="1"/>
  <c r="H18" i="110" s="1"/>
  <c r="H19" i="110" s="1"/>
  <c r="H20" i="110" s="1"/>
  <c r="H21" i="110" s="1"/>
  <c r="H22" i="110" s="1"/>
  <c r="H23" i="110" s="1"/>
  <c r="H24" i="110" s="1"/>
  <c r="H25" i="110" s="1"/>
  <c r="H26" i="110" s="1"/>
  <c r="H27" i="110" s="1"/>
  <c r="H28" i="110" s="1"/>
  <c r="H29" i="110" s="1"/>
  <c r="H30" i="110" s="1"/>
  <c r="H31" i="110" s="1"/>
  <c r="H32" i="110" s="1"/>
  <c r="H33" i="110" s="1"/>
  <c r="H34" i="110" s="1"/>
  <c r="H35" i="110" s="1"/>
  <c r="H36" i="110" s="1"/>
  <c r="H37" i="110" s="1"/>
  <c r="H38" i="110" s="1"/>
  <c r="H39" i="110" s="1"/>
  <c r="H40" i="110" s="1"/>
  <c r="H41" i="110" s="1"/>
  <c r="H42" i="110" s="1"/>
  <c r="H43" i="110" s="1"/>
  <c r="H44" i="110" s="1"/>
  <c r="H45" i="110" s="1"/>
  <c r="H46" i="110" s="1"/>
  <c r="H47" i="110" s="1"/>
  <c r="H48" i="110" s="1"/>
  <c r="H49" i="110" s="1"/>
  <c r="H50" i="110" s="1"/>
  <c r="H51" i="110" s="1"/>
  <c r="H52" i="110" s="1"/>
  <c r="H53" i="110" s="1"/>
  <c r="H54" i="110" s="1"/>
  <c r="H55" i="110" s="1"/>
  <c r="E10" i="110"/>
  <c r="E11" i="110" s="1"/>
  <c r="E12" i="110" s="1"/>
  <c r="E13" i="110" s="1"/>
  <c r="E14" i="110" s="1"/>
  <c r="E15" i="110" s="1"/>
  <c r="E16" i="110" s="1"/>
  <c r="E17" i="110" s="1"/>
  <c r="E18" i="110" s="1"/>
  <c r="E19" i="110" s="1"/>
  <c r="E20" i="110" s="1"/>
  <c r="E21" i="110" s="1"/>
  <c r="E22" i="110" s="1"/>
  <c r="E23" i="110" s="1"/>
  <c r="E24" i="110" s="1"/>
  <c r="E25" i="110" s="1"/>
  <c r="E26" i="110" s="1"/>
  <c r="E27" i="110" s="1"/>
  <c r="E28" i="110" s="1"/>
  <c r="E29" i="110" s="1"/>
  <c r="E30" i="110" s="1"/>
  <c r="E31" i="110" s="1"/>
  <c r="E32" i="110" s="1"/>
  <c r="E33" i="110" s="1"/>
  <c r="E34" i="110" s="1"/>
  <c r="E35" i="110" s="1"/>
  <c r="E36" i="110" s="1"/>
  <c r="E37" i="110" s="1"/>
  <c r="E38" i="110" s="1"/>
  <c r="E39" i="110" s="1"/>
  <c r="E40" i="110" s="1"/>
  <c r="E41" i="110" s="1"/>
  <c r="E42" i="110" s="1"/>
  <c r="E43" i="110" s="1"/>
  <c r="E44" i="110" s="1"/>
  <c r="E45" i="110" s="1"/>
  <c r="E46" i="110" s="1"/>
  <c r="E47" i="110" s="1"/>
  <c r="E48" i="110" s="1"/>
  <c r="E49" i="110" s="1"/>
  <c r="E50" i="110" s="1"/>
  <c r="E51" i="110" s="1"/>
  <c r="E52" i="110" s="1"/>
  <c r="E53" i="110" s="1"/>
  <c r="E54" i="110" s="1"/>
  <c r="E55" i="110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<sst xmlns="http://schemas.openxmlformats.org/spreadsheetml/2006/main" count="70" uniqueCount="66">
  <si>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</si>
  <si>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</si>
  <si>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</si>
  <si>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</si>
  <si>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</si>
  <si>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</si>
  <si>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</si>
  <si>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</si>
  <si>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</si>
  <si>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</si>
  <si>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</si>
  <si>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</si>
  <si>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</si>
  <si>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</si>
  <si>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</si>
  <si>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</si>
  <si>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</si>
  <si>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</si>
  <si>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</si>
  <si>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</si>
  <si>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</si>
  <si>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</si>
  <si>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</si>
  <si>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</si>
  <si>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</si>
  <si>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</si>
  <si>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</si>
  <si>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</si>
  <si>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</si>
  <si>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</si>
  <si>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</si>
  <si>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</si>
  <si>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</si>
  <si>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</si>
  <si>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</si>
  <si>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</si>
  <si>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</si>
  <si>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</si>
  <si>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</si>
  <si>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</si>
  <si>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</si>
  <si>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</si>
  <si>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</si>
  <si>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</si>
  <si>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</si>
  <si>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</si>
  <si>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</si>
  <si>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</si>
  <si>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</si>
  <si>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</si>
  <si>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</si>
  <si>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</si>
  <si>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</si>
  <si>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</si>
  <si>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</si>
  <si>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</si>
  <si>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</si>
  <si>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</si>
  <si>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</si>
  <si>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</si>
  <si>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</si>
  <si>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</si>
  <si>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</si>
  <si>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</si>
  <si>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III.C.10. RESULTADO DE LA DECLARACIÓN</t>
  </si>
  <si>
    <t>IRPF  2016.  TRIBUTACIÓN CONJUNTA MONOPARENTAL.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</si>
</sst>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4" fontId="5" fillId="0" borderId="36" xfId="0" applyNumberFormat="1" applyFont="1" applyBorder="1" applyAlignment="1">
      <alignment horizontal="right" vertical="center" indent="1"/>
    </xf>
    <xf numFmtId="4" fontId="5" fillId="0" borderId="0" xfId="0" applyNumberFormat="1" applyFont="1" applyBorder="1" applyAlignment="1">
      <alignment horizontal="right" vertical="center" indent="1"/>
    </xf>
    <xf numFmtId="4" fontId="5" fillId="0" borderId="37" xfId="0" applyNumberFormat="1" applyFont="1" applyBorder="1" applyAlignment="1">
      <alignment horizontal="right" vertical="center" indent="1"/>
    </xf>
    <xf numFmtId="4" fontId="5" fillId="0" borderId="39" xfId="0" applyNumberFormat="1" applyFont="1" applyBorder="1" applyAlignment="1">
      <alignment horizontal="right" vertical="center" indent="1"/>
    </xf>
    <xf numFmtId="4" fontId="5" fillId="0" borderId="25" xfId="0" applyNumberFormat="1" applyFont="1" applyBorder="1" applyAlignment="1">
      <alignment horizontal="right" vertical="center" indent="1"/>
    </xf>
    <xf numFmtId="4" fontId="5" fillId="0" borderId="28" xfId="0" applyNumberFormat="1" applyFont="1" applyBorder="1" applyAlignment="1">
      <alignment horizontal="right" vertical="center" indent="1"/>
    </xf>
    <xf numFmtId="4" fontId="5" fillId="0" borderId="23" xfId="0" applyNumberFormat="1" applyFont="1" applyBorder="1" applyAlignment="1">
      <alignment horizontal="right" vertical="center" indent="1"/>
    </xf>
    <xf numFmtId="4" fontId="5" fillId="0" borderId="31" xfId="0" applyNumberFormat="1" applyFont="1" applyBorder="1" applyAlignment="1">
      <alignment horizontal="right" vertical="center" indent="1"/>
    </xf>
    <xf numFmtId="4" fontId="6" fillId="2" borderId="41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6701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02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03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04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05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06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07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08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09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10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6711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12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13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14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15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16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17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18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19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20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6721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22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23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24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25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26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27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28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29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30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6731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32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33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34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35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36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37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38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39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40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6741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42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43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44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45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46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47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48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49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50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75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65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64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63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2755</v>
      </c>
      <c r="D9" s="16">
        <f t="shared" ref="D9:D56" si="0">C9/$C$56</f>
        <v>2.1536392986405885E-2</v>
      </c>
      <c r="E9" s="17">
        <f>D9</f>
        <v>2.1536392986405885E-2</v>
      </c>
      <c r="F9" s="27">
        <v>-0.86556160000000038</v>
      </c>
      <c r="G9" s="16">
        <f t="shared" ref="G9:G56" si="1">F9/$F$56</f>
        <v>1.3095622369159744E-2</v>
      </c>
      <c r="H9" s="16">
        <f>G9</f>
        <v>1.3095622369159744E-2</v>
      </c>
      <c r="I9" s="3">
        <f>F9*10^6/C9</f>
        <v>-314.17843920145202</v>
      </c>
      <c r="J9" s="4"/>
    </row>
    <row r="10" spans="2:10" ht="17.100000000000001" customHeight="1">
      <c r="B10" s="37" t="s">
        <v>12</v>
      </c>
      <c r="C10" s="5">
        <v>4248</v>
      </c>
      <c r="D10" s="18">
        <f t="shared" si="0"/>
        <v>3.3207476372505332E-2</v>
      </c>
      <c r="E10" s="19">
        <f>E9+D10</f>
        <v>5.4743869358911221E-2</v>
      </c>
      <c r="F10" s="28">
        <v>-1.1138818499999985</v>
      </c>
      <c r="G10" s="18">
        <f t="shared" si="1"/>
        <v>1.6852614616291912E-2</v>
      </c>
      <c r="H10" s="18">
        <f>H9+G10</f>
        <v>2.9948236985451654E-2</v>
      </c>
      <c r="I10" s="6">
        <f>F10*10^6/C10</f>
        <v>-262.21324152542337</v>
      </c>
    </row>
    <row r="11" spans="2:10" ht="17.100000000000001" customHeight="1">
      <c r="B11" s="37" t="s">
        <v>13</v>
      </c>
      <c r="C11" s="5">
        <v>2844</v>
      </c>
      <c r="D11" s="18">
        <f t="shared" si="0"/>
        <v>2.2232124012101031E-2</v>
      </c>
      <c r="E11" s="19">
        <f t="shared" ref="E11:E55" si="2">E10+D11</f>
        <v>7.6975993371012255E-2</v>
      </c>
      <c r="F11" s="28">
        <v>-1.0749455400000003</v>
      </c>
      <c r="G11" s="18">
        <f t="shared" si="1"/>
        <v>1.626352284950314E-2</v>
      </c>
      <c r="H11" s="18">
        <f t="shared" ref="H11:H55" si="3">H10+G11</f>
        <v>4.6211759834954791E-2</v>
      </c>
      <c r="I11" s="6">
        <f>F11*10^6/C11</f>
        <v>-377.96959915611825</v>
      </c>
    </row>
    <row r="12" spans="2:10" ht="17.100000000000001" customHeight="1">
      <c r="B12" s="37" t="s">
        <v>14</v>
      </c>
      <c r="C12" s="5">
        <v>3286</v>
      </c>
      <c r="D12" s="18">
        <f t="shared" si="0"/>
        <v>2.568732753296905E-2</v>
      </c>
      <c r="E12" s="19">
        <f t="shared" si="2"/>
        <v>0.10266332090398131</v>
      </c>
      <c r="F12" s="28">
        <v>-1.4939920199999996</v>
      </c>
      <c r="G12" s="18">
        <f t="shared" si="1"/>
        <v>2.2603538923697791E-2</v>
      </c>
      <c r="H12" s="18">
        <f t="shared" si="3"/>
        <v>6.8815298758652582E-2</v>
      </c>
      <c r="I12" s="6">
        <f>F12*10^6/C12</f>
        <v>-454.65368837492377</v>
      </c>
    </row>
    <row r="13" spans="2:10" ht="17.100000000000001" customHeight="1">
      <c r="B13" s="37" t="s">
        <v>15</v>
      </c>
      <c r="C13" s="5">
        <v>3308</v>
      </c>
      <c r="D13" s="18">
        <f t="shared" si="0"/>
        <v>2.5859305988758862E-2</v>
      </c>
      <c r="E13" s="19">
        <f t="shared" si="2"/>
        <v>0.12852262689274016</v>
      </c>
      <c r="F13" s="28">
        <v>-1.8183327500000004</v>
      </c>
      <c r="G13" s="18">
        <f t="shared" si="1"/>
        <v>2.7510692520874017E-2</v>
      </c>
      <c r="H13" s="18">
        <f t="shared" si="3"/>
        <v>9.6325991279526596E-2</v>
      </c>
      <c r="I13" s="6">
        <f t="shared" ref="I13:I55" si="4">F13*10^6/C13</f>
        <v>-549.67737303506669</v>
      </c>
    </row>
    <row r="14" spans="2:10" ht="17.100000000000001" customHeight="1">
      <c r="B14" s="38" t="s">
        <v>16</v>
      </c>
      <c r="C14" s="7">
        <v>2598</v>
      </c>
      <c r="D14" s="20">
        <f t="shared" si="0"/>
        <v>2.0309092188269505E-2</v>
      </c>
      <c r="E14" s="21">
        <f t="shared" si="2"/>
        <v>0.14883171908100967</v>
      </c>
      <c r="F14" s="29">
        <v>-1.5437806100000004</v>
      </c>
      <c r="G14" s="20">
        <f t="shared" si="1"/>
        <v>2.3356821616614083E-2</v>
      </c>
      <c r="H14" s="20">
        <f t="shared" si="3"/>
        <v>0.11968281289614068</v>
      </c>
      <c r="I14" s="6">
        <f t="shared" si="4"/>
        <v>-594.21886451116256</v>
      </c>
    </row>
    <row r="15" spans="2:10" ht="17.100000000000001" customHeight="1">
      <c r="B15" s="37" t="s">
        <v>17</v>
      </c>
      <c r="C15" s="5">
        <v>3002</v>
      </c>
      <c r="D15" s="18">
        <f t="shared" si="0"/>
        <v>2.3467242012773309E-2</v>
      </c>
      <c r="E15" s="19">
        <f t="shared" si="2"/>
        <v>0.17229896109378298</v>
      </c>
      <c r="F15" s="28">
        <v>-1.8060401700000008</v>
      </c>
      <c r="G15" s="18">
        <f t="shared" si="1"/>
        <v>2.7324710395947634E-2</v>
      </c>
      <c r="H15" s="18">
        <f t="shared" si="3"/>
        <v>0.1470075232920883</v>
      </c>
      <c r="I15" s="10">
        <f t="shared" si="4"/>
        <v>-601.61231512325151</v>
      </c>
    </row>
    <row r="16" spans="2:10" ht="17.100000000000001" customHeight="1">
      <c r="B16" s="37" t="s">
        <v>18</v>
      </c>
      <c r="C16" s="5">
        <v>3729</v>
      </c>
      <c r="D16" s="18">
        <f t="shared" si="0"/>
        <v>2.9150348256372974E-2</v>
      </c>
      <c r="E16" s="19">
        <f t="shared" si="2"/>
        <v>0.20144930935015595</v>
      </c>
      <c r="F16" s="28">
        <v>-2.3607055500000005</v>
      </c>
      <c r="G16" s="18">
        <f t="shared" si="1"/>
        <v>3.571658956171294E-2</v>
      </c>
      <c r="H16" s="18">
        <f t="shared" si="3"/>
        <v>0.18272411285380125</v>
      </c>
      <c r="I16" s="6">
        <f t="shared" si="4"/>
        <v>-633.06665325824622</v>
      </c>
    </row>
    <row r="17" spans="2:9" ht="17.100000000000001" customHeight="1">
      <c r="B17" s="37" t="s">
        <v>19</v>
      </c>
      <c r="C17" s="5">
        <v>4286</v>
      </c>
      <c r="D17" s="18">
        <f t="shared" si="0"/>
        <v>3.3504530068869554E-2</v>
      </c>
      <c r="E17" s="19">
        <f t="shared" si="2"/>
        <v>0.23495383941902551</v>
      </c>
      <c r="F17" s="28">
        <v>-2.7865495500000006</v>
      </c>
      <c r="G17" s="18">
        <f t="shared" si="1"/>
        <v>4.2159449564019486E-2</v>
      </c>
      <c r="H17" s="18">
        <f t="shared" si="3"/>
        <v>0.22488356241782073</v>
      </c>
      <c r="I17" s="6">
        <f t="shared" si="4"/>
        <v>-650.1515515632293</v>
      </c>
    </row>
    <row r="18" spans="2:9" ht="17.100000000000001" customHeight="1">
      <c r="B18" s="37" t="s">
        <v>20</v>
      </c>
      <c r="C18" s="5">
        <v>7662</v>
      </c>
      <c r="D18" s="18">
        <f t="shared" si="0"/>
        <v>5.9895405830069651E-2</v>
      </c>
      <c r="E18" s="19">
        <f t="shared" si="2"/>
        <v>0.29484924524909517</v>
      </c>
      <c r="F18" s="28">
        <v>-4.9752310700000013</v>
      </c>
      <c r="G18" s="18">
        <f t="shared" si="1"/>
        <v>7.5273380071424784E-2</v>
      </c>
      <c r="H18" s="18">
        <f t="shared" si="3"/>
        <v>0.30015694248924552</v>
      </c>
      <c r="I18" s="6">
        <f t="shared" si="4"/>
        <v>-649.33843252414533</v>
      </c>
    </row>
    <row r="19" spans="2:9" ht="17.100000000000001" customHeight="1">
      <c r="B19" s="37" t="s">
        <v>21</v>
      </c>
      <c r="C19" s="5">
        <v>9560</v>
      </c>
      <c r="D19" s="18">
        <f t="shared" si="0"/>
        <v>7.4732456243208803E-2</v>
      </c>
      <c r="E19" s="19">
        <f t="shared" si="2"/>
        <v>0.36958170149230396</v>
      </c>
      <c r="F19" s="28">
        <v>-6.7689277299999988</v>
      </c>
      <c r="G19" s="18">
        <f t="shared" si="1"/>
        <v>0.10241133779064787</v>
      </c>
      <c r="H19" s="18">
        <f t="shared" si="3"/>
        <v>0.40256828027989339</v>
      </c>
      <c r="I19" s="6">
        <f t="shared" si="4"/>
        <v>-708.04683368200824</v>
      </c>
    </row>
    <row r="20" spans="2:9" ht="17.100000000000001" customHeight="1">
      <c r="B20" s="38" t="s">
        <v>22</v>
      </c>
      <c r="C20" s="7">
        <v>8932</v>
      </c>
      <c r="D20" s="20">
        <f t="shared" si="0"/>
        <v>6.9823253050663295E-2</v>
      </c>
      <c r="E20" s="21">
        <f t="shared" si="2"/>
        <v>0.43940495454296724</v>
      </c>
      <c r="F20" s="29">
        <v>-6.9005869199999976</v>
      </c>
      <c r="G20" s="20">
        <f t="shared" si="1"/>
        <v>0.10440329195505331</v>
      </c>
      <c r="H20" s="20">
        <f t="shared" si="3"/>
        <v>0.50697157223494671</v>
      </c>
      <c r="I20" s="8">
        <f t="shared" si="4"/>
        <v>-772.56906851768895</v>
      </c>
    </row>
    <row r="21" spans="2:9" ht="17.100000000000001" customHeight="1">
      <c r="B21" s="39" t="s">
        <v>23</v>
      </c>
      <c r="C21" s="9">
        <v>7429</v>
      </c>
      <c r="D21" s="22">
        <f t="shared" si="0"/>
        <v>5.8073997639204837E-2</v>
      </c>
      <c r="E21" s="23">
        <f t="shared" si="2"/>
        <v>0.49747895218217209</v>
      </c>
      <c r="F21" s="30">
        <v>-5.8788424199999971</v>
      </c>
      <c r="G21" s="22">
        <f t="shared" si="1"/>
        <v>8.894468088708779E-2</v>
      </c>
      <c r="H21" s="22">
        <f t="shared" si="3"/>
        <v>0.59591625312203456</v>
      </c>
      <c r="I21" s="6">
        <f t="shared" si="4"/>
        <v>-791.33697940503396</v>
      </c>
    </row>
    <row r="22" spans="2:9" ht="17.100000000000001" customHeight="1">
      <c r="B22" s="37" t="s">
        <v>24</v>
      </c>
      <c r="C22" s="5">
        <v>6466</v>
      </c>
      <c r="D22" s="18">
        <f t="shared" si="0"/>
        <v>5.0546031597132647E-2</v>
      </c>
      <c r="E22" s="19">
        <f t="shared" si="2"/>
        <v>0.54802498377930475</v>
      </c>
      <c r="F22" s="28">
        <v>-5.1705226699999969</v>
      </c>
      <c r="G22" s="18">
        <f t="shared" si="1"/>
        <v>7.8228068733062428E-2</v>
      </c>
      <c r="H22" s="18">
        <f t="shared" si="3"/>
        <v>0.67414432185509698</v>
      </c>
      <c r="I22" s="6">
        <f t="shared" si="4"/>
        <v>-799.64779925765504</v>
      </c>
    </row>
    <row r="23" spans="2:9" ht="17.100000000000001" customHeight="1">
      <c r="B23" s="37" t="s">
        <v>25</v>
      </c>
      <c r="C23" s="5">
        <v>5826</v>
      </c>
      <c r="D23" s="18">
        <f t="shared" si="0"/>
        <v>4.5543021974156328E-2</v>
      </c>
      <c r="E23" s="19">
        <f t="shared" si="2"/>
        <v>0.59356800575346114</v>
      </c>
      <c r="F23" s="28">
        <v>-4.508957399999999</v>
      </c>
      <c r="G23" s="18">
        <f t="shared" si="1"/>
        <v>6.8218834325631264E-2</v>
      </c>
      <c r="H23" s="18">
        <f t="shared" si="3"/>
        <v>0.74236315618072823</v>
      </c>
      <c r="I23" s="6">
        <f t="shared" si="4"/>
        <v>-773.93707518022643</v>
      </c>
    </row>
    <row r="24" spans="2:9" ht="17.100000000000001" customHeight="1">
      <c r="B24" s="37" t="s">
        <v>26</v>
      </c>
      <c r="C24" s="5">
        <v>5035</v>
      </c>
      <c r="D24" s="18">
        <f t="shared" si="0"/>
        <v>3.9359614768259034E-2</v>
      </c>
      <c r="E24" s="19">
        <f t="shared" si="2"/>
        <v>0.63292762052172014</v>
      </c>
      <c r="F24" s="28">
        <v>-3.990254750000001</v>
      </c>
      <c r="G24" s="18">
        <f t="shared" si="1"/>
        <v>6.0371057776530186E-2</v>
      </c>
      <c r="H24" s="18">
        <f t="shared" si="3"/>
        <v>0.80273421395725841</v>
      </c>
      <c r="I24" s="6">
        <f t="shared" si="4"/>
        <v>-792.50342601787509</v>
      </c>
    </row>
    <row r="25" spans="2:9" ht="17.100000000000001" customHeight="1">
      <c r="B25" s="37" t="s">
        <v>27</v>
      </c>
      <c r="C25" s="5">
        <v>4453</v>
      </c>
      <c r="D25" s="18">
        <f t="shared" si="0"/>
        <v>3.4810002892364938E-2</v>
      </c>
      <c r="E25" s="19">
        <f t="shared" si="2"/>
        <v>0.66773762341408505</v>
      </c>
      <c r="F25" s="28">
        <v>-3.3771369</v>
      </c>
      <c r="G25" s="18">
        <f t="shared" si="1"/>
        <v>5.1094814662936493E-2</v>
      </c>
      <c r="H25" s="18">
        <f t="shared" si="3"/>
        <v>0.85382902862019494</v>
      </c>
      <c r="I25" s="6">
        <f t="shared" si="4"/>
        <v>-758.39589041095883</v>
      </c>
    </row>
    <row r="26" spans="2:9" ht="17.100000000000001" customHeight="1">
      <c r="B26" s="38" t="s">
        <v>28</v>
      </c>
      <c r="C26" s="7">
        <v>4076</v>
      </c>
      <c r="D26" s="20">
        <f t="shared" si="0"/>
        <v>3.186291753633045E-2</v>
      </c>
      <c r="E26" s="21">
        <f t="shared" si="2"/>
        <v>0.69960054095041546</v>
      </c>
      <c r="F26" s="31">
        <v>-2.9856763000000006</v>
      </c>
      <c r="G26" s="20">
        <f t="shared" si="1"/>
        <v>4.5172162606740049E-2</v>
      </c>
      <c r="H26" s="20">
        <f t="shared" si="3"/>
        <v>0.899001191226935</v>
      </c>
      <c r="I26" s="6">
        <f t="shared" si="4"/>
        <v>-732.50154563297372</v>
      </c>
    </row>
    <row r="27" spans="2:9" ht="17.100000000000001" customHeight="1">
      <c r="B27" s="39" t="s">
        <v>29</v>
      </c>
      <c r="C27" s="9">
        <v>3961</v>
      </c>
      <c r="D27" s="22">
        <f t="shared" si="0"/>
        <v>3.096393924470189E-2</v>
      </c>
      <c r="E27" s="23">
        <f t="shared" si="2"/>
        <v>0.73056448019511733</v>
      </c>
      <c r="F27" s="32">
        <v>-2.9659713100000009</v>
      </c>
      <c r="G27" s="22">
        <f t="shared" si="1"/>
        <v>4.4874033498623352E-2</v>
      </c>
      <c r="H27" s="22">
        <f t="shared" si="3"/>
        <v>0.9438752247255584</v>
      </c>
      <c r="I27" s="10">
        <f t="shared" si="4"/>
        <v>-748.79356475637485</v>
      </c>
    </row>
    <row r="28" spans="2:9" ht="17.100000000000001" customHeight="1">
      <c r="B28" s="37" t="s">
        <v>30</v>
      </c>
      <c r="C28" s="5">
        <v>3580</v>
      </c>
      <c r="D28" s="18">
        <f t="shared" si="0"/>
        <v>2.7985585078523799E-2</v>
      </c>
      <c r="E28" s="19">
        <f t="shared" si="2"/>
        <v>0.75855006527364111</v>
      </c>
      <c r="F28" s="33">
        <v>-2.8155360699999981</v>
      </c>
      <c r="G28" s="18">
        <f t="shared" si="1"/>
        <v>4.2598004739891504E-2</v>
      </c>
      <c r="H28" s="18">
        <f t="shared" si="3"/>
        <v>0.98647322946544991</v>
      </c>
      <c r="I28" s="6">
        <f t="shared" si="4"/>
        <v>-786.4625893854743</v>
      </c>
    </row>
    <row r="29" spans="2:9" ht="17.100000000000001" customHeight="1">
      <c r="B29" s="37" t="s">
        <v>31</v>
      </c>
      <c r="C29" s="5">
        <v>3056</v>
      </c>
      <c r="D29" s="18">
        <f t="shared" si="0"/>
        <v>2.3889370949711938E-2</v>
      </c>
      <c r="E29" s="19">
        <f t="shared" si="2"/>
        <v>0.78243943622335299</v>
      </c>
      <c r="F29" s="33">
        <v>-2.4270911399999999</v>
      </c>
      <c r="G29" s="18">
        <f t="shared" si="1"/>
        <v>3.6720978639733337E-2</v>
      </c>
      <c r="H29" s="18">
        <f t="shared" si="3"/>
        <v>1.0231942081051832</v>
      </c>
      <c r="I29" s="6">
        <f t="shared" si="4"/>
        <v>-794.20521596858646</v>
      </c>
    </row>
    <row r="30" spans="2:9" ht="17.100000000000001" customHeight="1">
      <c r="B30" s="37" t="s">
        <v>32</v>
      </c>
      <c r="C30" s="5">
        <v>5219</v>
      </c>
      <c r="D30" s="18">
        <f t="shared" si="0"/>
        <v>4.0797980034864727E-2</v>
      </c>
      <c r="E30" s="19">
        <f t="shared" si="2"/>
        <v>0.82323741625821767</v>
      </c>
      <c r="F30" s="33">
        <v>-4.3644527200000018</v>
      </c>
      <c r="G30" s="18">
        <f t="shared" si="1"/>
        <v>6.6032532715374723E-2</v>
      </c>
      <c r="H30" s="18">
        <f t="shared" si="3"/>
        <v>1.089226740820558</v>
      </c>
      <c r="I30" s="6">
        <f t="shared" si="4"/>
        <v>-836.2622571373829</v>
      </c>
    </row>
    <row r="31" spans="2:9" ht="17.100000000000001" customHeight="1">
      <c r="B31" s="37" t="s">
        <v>33</v>
      </c>
      <c r="C31" s="5">
        <v>4462</v>
      </c>
      <c r="D31" s="18">
        <f t="shared" si="0"/>
        <v>3.4880357715188041E-2</v>
      </c>
      <c r="E31" s="19">
        <f t="shared" si="2"/>
        <v>0.85811777397340572</v>
      </c>
      <c r="F31" s="33">
        <v>-3.9012544299999998</v>
      </c>
      <c r="G31" s="18">
        <f t="shared" si="1"/>
        <v>5.9024516315524536E-2</v>
      </c>
      <c r="H31" s="18">
        <f t="shared" si="3"/>
        <v>1.1482512571360826</v>
      </c>
      <c r="I31" s="6">
        <f t="shared" si="4"/>
        <v>-874.32864858807704</v>
      </c>
    </row>
    <row r="32" spans="2:9" ht="17.100000000000001" customHeight="1">
      <c r="B32" s="38" t="s">
        <v>34</v>
      </c>
      <c r="C32" s="7">
        <v>3211</v>
      </c>
      <c r="D32" s="20">
        <f t="shared" si="0"/>
        <v>2.5101037342776515E-2</v>
      </c>
      <c r="E32" s="21">
        <f t="shared" si="2"/>
        <v>0.88321881131618218</v>
      </c>
      <c r="F32" s="31">
        <v>-2.7070559100000002</v>
      </c>
      <c r="G32" s="20">
        <f t="shared" si="1"/>
        <v>4.0956740605824098E-2</v>
      </c>
      <c r="H32" s="20">
        <f t="shared" si="3"/>
        <v>1.1892079977419066</v>
      </c>
      <c r="I32" s="8">
        <f t="shared" si="4"/>
        <v>-843.05696356275303</v>
      </c>
    </row>
    <row r="33" spans="2:9" ht="17.100000000000001" customHeight="1">
      <c r="B33" s="39" t="s">
        <v>35</v>
      </c>
      <c r="C33" s="9">
        <v>2395</v>
      </c>
      <c r="D33" s="22">
        <f t="shared" si="0"/>
        <v>1.8722200073481705E-2</v>
      </c>
      <c r="E33" s="23">
        <f t="shared" si="2"/>
        <v>0.90194101138966387</v>
      </c>
      <c r="F33" s="32">
        <v>-1.5852188499999991</v>
      </c>
      <c r="G33" s="22">
        <f t="shared" si="1"/>
        <v>2.3983766645925216E-2</v>
      </c>
      <c r="H33" s="22">
        <f t="shared" si="3"/>
        <v>1.2131917643878318</v>
      </c>
      <c r="I33" s="6">
        <f t="shared" si="4"/>
        <v>-661.88678496868442</v>
      </c>
    </row>
    <row r="34" spans="2:9" ht="17.100000000000001" customHeight="1">
      <c r="B34" s="37" t="s">
        <v>36</v>
      </c>
      <c r="C34" s="5">
        <v>1857</v>
      </c>
      <c r="D34" s="18">
        <f t="shared" si="0"/>
        <v>1.4516545109167233E-2</v>
      </c>
      <c r="E34" s="19">
        <f t="shared" si="2"/>
        <v>0.91645755649883109</v>
      </c>
      <c r="F34" s="33">
        <v>-0.91680474999999972</v>
      </c>
      <c r="G34" s="18">
        <f t="shared" si="1"/>
        <v>1.3870912009326544E-2</v>
      </c>
      <c r="H34" s="18">
        <f t="shared" si="3"/>
        <v>1.2270626763971584</v>
      </c>
      <c r="I34" s="6">
        <f t="shared" si="4"/>
        <v>-493.70207323640267</v>
      </c>
    </row>
    <row r="35" spans="2:9" ht="17.100000000000001" customHeight="1">
      <c r="B35" s="37" t="s">
        <v>37</v>
      </c>
      <c r="C35" s="5">
        <v>1477</v>
      </c>
      <c r="D35" s="18">
        <f t="shared" si="0"/>
        <v>1.1546008145525042E-2</v>
      </c>
      <c r="E35" s="19">
        <f t="shared" si="2"/>
        <v>0.92800356464435618</v>
      </c>
      <c r="F35" s="33">
        <v>-0.73047328000000022</v>
      </c>
      <c r="G35" s="18">
        <f t="shared" si="1"/>
        <v>1.1051786753988957E-2</v>
      </c>
      <c r="H35" s="18">
        <f t="shared" si="3"/>
        <v>1.2381144631511474</v>
      </c>
      <c r="I35" s="6">
        <f t="shared" si="4"/>
        <v>-494.56552471225473</v>
      </c>
    </row>
    <row r="36" spans="2:9" ht="17.100000000000001" customHeight="1">
      <c r="B36" s="37" t="s">
        <v>38</v>
      </c>
      <c r="C36" s="5">
        <v>1203</v>
      </c>
      <c r="D36" s="18">
        <f t="shared" si="0"/>
        <v>9.4040946506883053E-3</v>
      </c>
      <c r="E36" s="19">
        <f t="shared" si="2"/>
        <v>0.93740765929504444</v>
      </c>
      <c r="F36" s="33">
        <v>-0.49190609999999974</v>
      </c>
      <c r="G36" s="18">
        <f t="shared" si="1"/>
        <v>7.4423547979555974E-3</v>
      </c>
      <c r="H36" s="18">
        <f t="shared" si="3"/>
        <v>1.245556817949103</v>
      </c>
      <c r="I36" s="6">
        <f t="shared" si="4"/>
        <v>-408.89950124688261</v>
      </c>
    </row>
    <row r="37" spans="2:9" ht="17.100000000000001" customHeight="1">
      <c r="B37" s="37" t="s">
        <v>39</v>
      </c>
      <c r="C37" s="5">
        <v>960</v>
      </c>
      <c r="D37" s="18">
        <f t="shared" si="0"/>
        <v>7.5045144344644829E-3</v>
      </c>
      <c r="E37" s="19">
        <f t="shared" si="2"/>
        <v>0.94491217372950898</v>
      </c>
      <c r="F37" s="33">
        <v>-0.23264602999999989</v>
      </c>
      <c r="G37" s="18">
        <f t="shared" si="1"/>
        <v>3.519847177328807E-3</v>
      </c>
      <c r="H37" s="18">
        <f t="shared" si="3"/>
        <v>1.2490766651264318</v>
      </c>
      <c r="I37" s="6">
        <f t="shared" si="4"/>
        <v>-242.3396145833332</v>
      </c>
    </row>
    <row r="38" spans="2:9" ht="17.100000000000001" customHeight="1">
      <c r="B38" s="38" t="s">
        <v>40</v>
      </c>
      <c r="C38" s="7">
        <v>847</v>
      </c>
      <c r="D38" s="20">
        <f t="shared" si="0"/>
        <v>6.6211705479077261E-3</v>
      </c>
      <c r="E38" s="21">
        <f t="shared" si="2"/>
        <v>0.95153334427741665</v>
      </c>
      <c r="F38" s="31">
        <v>-0.19211155999999996</v>
      </c>
      <c r="G38" s="20">
        <f t="shared" si="1"/>
        <v>2.9065758491483131E-3</v>
      </c>
      <c r="H38" s="20">
        <f t="shared" si="3"/>
        <v>1.25198324097558</v>
      </c>
      <c r="I38" s="6">
        <f t="shared" si="4"/>
        <v>-226.81412042502947</v>
      </c>
    </row>
    <row r="39" spans="2:9" ht="17.100000000000001" customHeight="1">
      <c r="B39" s="39" t="s">
        <v>41</v>
      </c>
      <c r="C39" s="9">
        <v>738</v>
      </c>
      <c r="D39" s="22">
        <f t="shared" si="0"/>
        <v>5.7690954714945709E-3</v>
      </c>
      <c r="E39" s="23">
        <f t="shared" si="2"/>
        <v>0.95730243974891127</v>
      </c>
      <c r="F39" s="32">
        <v>4.1014499999999968E-2</v>
      </c>
      <c r="G39" s="22">
        <f t="shared" si="1"/>
        <v>-6.2053400203971806E-4</v>
      </c>
      <c r="H39" s="22">
        <f t="shared" si="3"/>
        <v>1.2513627069735402</v>
      </c>
      <c r="I39" s="10">
        <f t="shared" si="4"/>
        <v>55.57520325203248</v>
      </c>
    </row>
    <row r="40" spans="2:9" ht="17.100000000000001" customHeight="1">
      <c r="B40" s="37" t="s">
        <v>42</v>
      </c>
      <c r="C40" s="5">
        <v>1145</v>
      </c>
      <c r="D40" s="18">
        <f t="shared" si="0"/>
        <v>8.9506969036060747E-3</v>
      </c>
      <c r="E40" s="19">
        <f t="shared" si="2"/>
        <v>0.96625313665251733</v>
      </c>
      <c r="F40" s="33">
        <v>0.10026136999999989</v>
      </c>
      <c r="G40" s="18">
        <f t="shared" si="1"/>
        <v>-1.5169169239192216E-3</v>
      </c>
      <c r="H40" s="18">
        <f t="shared" si="3"/>
        <v>1.2498457900496209</v>
      </c>
      <c r="I40" s="6">
        <f t="shared" si="4"/>
        <v>87.564515283842695</v>
      </c>
    </row>
    <row r="41" spans="2:9" ht="17.100000000000001" customHeight="1">
      <c r="B41" s="37" t="s">
        <v>43</v>
      </c>
      <c r="C41" s="5">
        <v>854</v>
      </c>
      <c r="D41" s="18">
        <f t="shared" si="0"/>
        <v>6.6758909656590296E-3</v>
      </c>
      <c r="E41" s="19">
        <f t="shared" si="2"/>
        <v>0.97292902761817635</v>
      </c>
      <c r="F41" s="33">
        <v>0.38709032999999998</v>
      </c>
      <c r="G41" s="18">
        <f t="shared" si="1"/>
        <v>-5.8565315102165165E-3</v>
      </c>
      <c r="H41" s="18">
        <f t="shared" si="3"/>
        <v>1.2439892585394043</v>
      </c>
      <c r="I41" s="6">
        <f t="shared" si="4"/>
        <v>453.26736533957842</v>
      </c>
    </row>
    <row r="42" spans="2:9" ht="17.100000000000001" customHeight="1">
      <c r="B42" s="37" t="s">
        <v>44</v>
      </c>
      <c r="C42" s="5">
        <v>607</v>
      </c>
      <c r="D42" s="18">
        <f t="shared" si="0"/>
        <v>4.7450419392916048E-3</v>
      </c>
      <c r="E42" s="19">
        <f t="shared" si="2"/>
        <v>0.97767406955746794</v>
      </c>
      <c r="F42" s="33">
        <v>0.18613463000000002</v>
      </c>
      <c r="G42" s="18">
        <f t="shared" si="1"/>
        <v>-2.8161471399647023E-3</v>
      </c>
      <c r="H42" s="18">
        <f t="shared" si="3"/>
        <v>1.2411731113994395</v>
      </c>
      <c r="I42" s="6">
        <f t="shared" si="4"/>
        <v>306.64683690280071</v>
      </c>
    </row>
    <row r="43" spans="2:9" ht="17.100000000000001" customHeight="1">
      <c r="B43" s="37" t="s">
        <v>45</v>
      </c>
      <c r="C43" s="5">
        <v>482</v>
      </c>
      <c r="D43" s="18">
        <f t="shared" si="0"/>
        <v>3.7678916223040423E-3</v>
      </c>
      <c r="E43" s="19">
        <f t="shared" si="2"/>
        <v>0.981441961179772</v>
      </c>
      <c r="F43" s="33">
        <v>0.11309081999999999</v>
      </c>
      <c r="G43" s="18">
        <f t="shared" si="1"/>
        <v>-1.7110216905863401E-3</v>
      </c>
      <c r="H43" s="18">
        <f t="shared" si="3"/>
        <v>1.2394620897088533</v>
      </c>
      <c r="I43" s="6">
        <f t="shared" si="4"/>
        <v>234.62825726141077</v>
      </c>
    </row>
    <row r="44" spans="2:9" ht="17.100000000000001" customHeight="1">
      <c r="B44" s="38" t="s">
        <v>46</v>
      </c>
      <c r="C44" s="7">
        <v>420</v>
      </c>
      <c r="D44" s="20">
        <f t="shared" si="0"/>
        <v>3.2832250650782109E-3</v>
      </c>
      <c r="E44" s="21">
        <f t="shared" si="2"/>
        <v>0.98472518624485017</v>
      </c>
      <c r="F44" s="31">
        <v>0.4256928499999999</v>
      </c>
      <c r="G44" s="20">
        <f t="shared" si="1"/>
        <v>-6.4405731594970941E-3</v>
      </c>
      <c r="H44" s="20">
        <f t="shared" si="3"/>
        <v>1.2330215165493561</v>
      </c>
      <c r="I44" s="8">
        <f t="shared" si="4"/>
        <v>1013.5544047619046</v>
      </c>
    </row>
    <row r="45" spans="2:9" ht="17.100000000000001" customHeight="1">
      <c r="B45" s="39" t="s">
        <v>47</v>
      </c>
      <c r="C45" s="9">
        <v>286</v>
      </c>
      <c r="D45" s="22">
        <f t="shared" si="0"/>
        <v>2.2357199252675437E-3</v>
      </c>
      <c r="E45" s="23">
        <f t="shared" si="2"/>
        <v>0.98696090617011767</v>
      </c>
      <c r="F45" s="32">
        <v>0.4035023000000002</v>
      </c>
      <c r="G45" s="22">
        <f t="shared" si="1"/>
        <v>-6.1048384608182781E-3</v>
      </c>
      <c r="H45" s="22">
        <f t="shared" si="3"/>
        <v>1.2269166780885379</v>
      </c>
      <c r="I45" s="10">
        <f t="shared" si="4"/>
        <v>1410.8472027972036</v>
      </c>
    </row>
    <row r="46" spans="2:9" ht="17.100000000000001" customHeight="1">
      <c r="B46" s="37" t="s">
        <v>48</v>
      </c>
      <c r="C46" s="5">
        <v>695</v>
      </c>
      <c r="D46" s="18">
        <f t="shared" si="0"/>
        <v>5.4329557624508496E-3</v>
      </c>
      <c r="E46" s="19">
        <f t="shared" si="2"/>
        <v>0.99239386193256851</v>
      </c>
      <c r="F46" s="33">
        <v>1.6205950900000001</v>
      </c>
      <c r="G46" s="18">
        <f t="shared" si="1"/>
        <v>-2.4518995888859255E-2</v>
      </c>
      <c r="H46" s="18">
        <f t="shared" si="3"/>
        <v>1.2023976821996787</v>
      </c>
      <c r="I46" s="6">
        <f t="shared" si="4"/>
        <v>2331.7914964028778</v>
      </c>
    </row>
    <row r="47" spans="2:9" ht="17.100000000000001" customHeight="1">
      <c r="B47" s="37" t="s">
        <v>49</v>
      </c>
      <c r="C47" s="5">
        <v>334</v>
      </c>
      <c r="D47" s="18">
        <f t="shared" si="0"/>
        <v>2.6109456469907678E-3</v>
      </c>
      <c r="E47" s="19">
        <f t="shared" si="2"/>
        <v>0.99500480757955923</v>
      </c>
      <c r="F47" s="33">
        <v>1.5508835199999997</v>
      </c>
      <c r="G47" s="18">
        <f t="shared" si="1"/>
        <v>-2.3464285980885926E-2</v>
      </c>
      <c r="H47" s="18">
        <f t="shared" si="3"/>
        <v>1.1789333962187927</v>
      </c>
      <c r="I47" s="6">
        <f t="shared" si="4"/>
        <v>4643.3638323353289</v>
      </c>
    </row>
    <row r="48" spans="2:9" ht="17.100000000000001" customHeight="1">
      <c r="B48" s="37" t="s">
        <v>50</v>
      </c>
      <c r="C48" s="5">
        <v>172</v>
      </c>
      <c r="D48" s="18">
        <f t="shared" si="0"/>
        <v>1.3445588361748865E-3</v>
      </c>
      <c r="E48" s="19">
        <f t="shared" si="2"/>
        <v>0.99634936641573413</v>
      </c>
      <c r="F48" s="33">
        <v>0.85618589000000012</v>
      </c>
      <c r="G48" s="18">
        <f t="shared" si="1"/>
        <v>-1.2953771393327686E-2</v>
      </c>
      <c r="H48" s="18">
        <f t="shared" si="3"/>
        <v>1.165979624825465</v>
      </c>
      <c r="I48" s="6">
        <f t="shared" si="4"/>
        <v>4977.8249418604655</v>
      </c>
    </row>
    <row r="49" spans="2:9" ht="17.100000000000001" customHeight="1">
      <c r="B49" s="37" t="s">
        <v>51</v>
      </c>
      <c r="C49" s="5">
        <v>114</v>
      </c>
      <c r="D49" s="18">
        <f t="shared" si="0"/>
        <v>8.9116108909265731E-4</v>
      </c>
      <c r="E49" s="19">
        <f t="shared" si="2"/>
        <v>0.99724052750482683</v>
      </c>
      <c r="F49" s="33">
        <v>0.86701560999999994</v>
      </c>
      <c r="G49" s="18">
        <f t="shared" si="1"/>
        <v>-1.3117620995116552E-2</v>
      </c>
      <c r="H49" s="18">
        <f t="shared" si="3"/>
        <v>1.1528620038303485</v>
      </c>
      <c r="I49" s="6">
        <f t="shared" si="4"/>
        <v>7605.4000877192984</v>
      </c>
    </row>
    <row r="50" spans="2:9" ht="17.100000000000001" customHeight="1">
      <c r="B50" s="38" t="s">
        <v>52</v>
      </c>
      <c r="C50" s="7">
        <v>70</v>
      </c>
      <c r="D50" s="20">
        <f t="shared" si="0"/>
        <v>5.4720417751303522E-4</v>
      </c>
      <c r="E50" s="21">
        <f t="shared" si="2"/>
        <v>0.99778773168233992</v>
      </c>
      <c r="F50" s="31">
        <v>0.4518909599999999</v>
      </c>
      <c r="G50" s="20">
        <f t="shared" si="1"/>
        <v>-6.8369407378944111E-3</v>
      </c>
      <c r="H50" s="20">
        <f t="shared" si="3"/>
        <v>1.1460250630924542</v>
      </c>
      <c r="I50" s="8">
        <f t="shared" si="4"/>
        <v>6455.5851428571414</v>
      </c>
    </row>
    <row r="51" spans="2:9" ht="17.100000000000001" customHeight="1">
      <c r="B51" s="37" t="s">
        <v>53</v>
      </c>
      <c r="C51" s="5">
        <v>58</v>
      </c>
      <c r="D51" s="18">
        <f t="shared" si="0"/>
        <v>4.5339774708222917E-4</v>
      </c>
      <c r="E51" s="19">
        <f t="shared" si="2"/>
        <v>0.99824112942942211</v>
      </c>
      <c r="F51" s="33">
        <v>0.53074994000000009</v>
      </c>
      <c r="G51" s="18">
        <f t="shared" si="1"/>
        <v>-8.0300475283263378E-3</v>
      </c>
      <c r="H51" s="18">
        <f t="shared" si="3"/>
        <v>1.1379950155641279</v>
      </c>
      <c r="I51" s="6">
        <f t="shared" si="4"/>
        <v>9150.8610344827594</v>
      </c>
    </row>
    <row r="52" spans="2:9" ht="17.100000000000001" customHeight="1">
      <c r="B52" s="37" t="s">
        <v>54</v>
      </c>
      <c r="C52" s="5">
        <v>119</v>
      </c>
      <c r="D52" s="18">
        <f t="shared" si="0"/>
        <v>9.3024710177215986E-4</v>
      </c>
      <c r="E52" s="19">
        <f t="shared" si="2"/>
        <v>0.99917137653119426</v>
      </c>
      <c r="F52" s="33">
        <v>1.575960210000001</v>
      </c>
      <c r="G52" s="18">
        <f t="shared" si="1"/>
        <v>-2.3843686895284738E-2</v>
      </c>
      <c r="H52" s="18">
        <f t="shared" si="3"/>
        <v>1.1141513286688431</v>
      </c>
      <c r="I52" s="6">
        <f t="shared" si="4"/>
        <v>13243.363109243704</v>
      </c>
    </row>
    <row r="53" spans="2:9" ht="17.100000000000001" customHeight="1">
      <c r="B53" s="37" t="s">
        <v>55</v>
      </c>
      <c r="C53" s="5">
        <v>36</v>
      </c>
      <c r="D53" s="18">
        <f t="shared" si="0"/>
        <v>2.8141929129241812E-4</v>
      </c>
      <c r="E53" s="19">
        <f t="shared" si="2"/>
        <v>0.99945279582248669</v>
      </c>
      <c r="F53" s="33">
        <v>1.2313870600000001</v>
      </c>
      <c r="G53" s="18">
        <f t="shared" si="1"/>
        <v>-1.8630424371910499E-2</v>
      </c>
      <c r="H53" s="18">
        <f t="shared" si="3"/>
        <v>1.0955209042969327</v>
      </c>
      <c r="I53" s="6">
        <f t="shared" si="4"/>
        <v>34205.196111111116</v>
      </c>
    </row>
    <row r="54" spans="2:9" ht="17.100000000000001" customHeight="1">
      <c r="B54" s="37" t="s">
        <v>56</v>
      </c>
      <c r="C54" s="5">
        <v>25</v>
      </c>
      <c r="D54" s="18">
        <f t="shared" si="0"/>
        <v>1.9543006339751257E-4</v>
      </c>
      <c r="E54" s="19">
        <f t="shared" si="2"/>
        <v>0.9996482258858842</v>
      </c>
      <c r="F54" s="33">
        <v>1.6322492699999998</v>
      </c>
      <c r="G54" s="18">
        <f t="shared" si="1"/>
        <v>-2.469531926122491E-2</v>
      </c>
      <c r="H54" s="18">
        <f t="shared" si="3"/>
        <v>1.0708255850357078</v>
      </c>
      <c r="I54" s="6">
        <f t="shared" si="4"/>
        <v>65289.970799999988</v>
      </c>
    </row>
    <row r="55" spans="2:9" ht="17.100000000000001" customHeight="1" thickBot="1">
      <c r="B55" s="40" t="s">
        <v>57</v>
      </c>
      <c r="C55" s="11">
        <v>45</v>
      </c>
      <c r="D55" s="24">
        <f t="shared" si="0"/>
        <v>3.517741141155226E-4</v>
      </c>
      <c r="E55" s="19">
        <f t="shared" si="2"/>
        <v>0.99999999999999978</v>
      </c>
      <c r="F55" s="34">
        <v>4.6812518700000005</v>
      </c>
      <c r="G55" s="24">
        <f t="shared" si="1"/>
        <v>-7.0825585035707295E-2</v>
      </c>
      <c r="H55" s="18">
        <f t="shared" si="3"/>
        <v>1.0000000000000004</v>
      </c>
      <c r="I55" s="6">
        <f t="shared" si="4"/>
        <v>104027.81933333333</v>
      </c>
    </row>
    <row r="56" spans="2:9" ht="17.100000000000001" customHeight="1" thickTop="1" thickBot="1">
      <c r="B56" s="12" t="s">
        <v>8</v>
      </c>
      <c r="C56" s="13">
        <v>127923</v>
      </c>
      <c r="D56" s="26">
        <f t="shared" si="0"/>
        <v>1</v>
      </c>
      <c r="E56" s="25"/>
      <c r="F56" s="35">
        <v>-66.095491729999964</v>
      </c>
      <c r="G56" s="26">
        <f t="shared" si="1"/>
        <v>1</v>
      </c>
      <c r="H56" s="25"/>
      <c r="I56" s="14">
        <f>F56*10^6/C56</f>
        <v>-516.68184556334643</v>
      </c>
    </row>
    <row r="57" spans="2:9" ht="12" customHeight="1" thickTop="1">
      <c r="B57" s="15"/>
    </row>
    <row r="58" spans="2:9" ht="12" customHeight="1">
      <c r="B58" s="15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ignoredErrors>
    <ignoredError sqref="D44:E56 G44:I56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III.C.10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bupinan</dc:creator>
  <cp:lastModifiedBy>D.G.de Tributos</cp:lastModifiedBy>
  <cp:lastPrinted>2012-10-22T11:18:44Z</cp:lastPrinted>
  <dcterms:created xsi:type="dcterms:W3CDTF">1998-06-24T09:08:40Z</dcterms:created>
  <dcterms:modified xsi:type="dcterms:W3CDTF">2019-09-20T10:01:28Z</dcterms:modified>
</cp:coreProperties>
</file>