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5" yWindow="-15" windowWidth="18900" windowHeight="6360" autoFilterDateGrouping="0"/>
  </bookViews>
  <sheets>
    <sheet name="III.C.11" sheetId="123" r:id="rId1"/>
  </sheets>
  <calcPr calcId="162913"/>
</workbook>
</file>

<file path=xl/calcChain.xml><?xml version="1.0" encoding="utf-8"?>
<calcChain xmlns="http://schemas.openxmlformats.org/spreadsheetml/2006/main">
  <c r="G11" i="123" l="1"/>
  <c r="H11" i="123" s="1"/>
  <c r="H12" i="123" s="1"/>
  <c r="H13" i="123" s="1"/>
  <c r="H14" i="123" s="1"/>
  <c r="I11" i="123"/>
  <c r="G12" i="123"/>
  <c r="I12" i="123"/>
  <c r="G13" i="123"/>
  <c r="I13" i="123"/>
  <c r="G14" i="123"/>
  <c r="I14" i="123"/>
  <c r="D11" i="123"/>
  <c r="E11" i="123" s="1"/>
  <c r="E12" i="123" s="1"/>
  <c r="E13" i="123" s="1"/>
  <c r="E14" i="123" s="1"/>
  <c r="D12" i="123"/>
  <c r="D13" i="123"/>
  <c r="D14" i="123"/>
  <c r="I9" i="123" l="1"/>
  <c r="I10" i="123"/>
  <c r="G9" i="123"/>
  <c r="H9" i="123" s="1"/>
  <c r="G10" i="123"/>
  <c r="D9" i="123"/>
  <c r="D10" i="123"/>
  <c r="H10" i="123" l="1"/>
  <c r="G15" i="123"/>
  <c r="G53" i="123" l="1"/>
  <c r="I53" i="123"/>
  <c r="G54" i="123"/>
  <c r="I54" i="123"/>
  <c r="D53" i="123"/>
  <c r="D54" i="123"/>
  <c r="E9" i="123" l="1"/>
  <c r="E10" i="123" s="1"/>
  <c r="H15" i="123"/>
  <c r="I56" i="123"/>
  <c r="G56" i="123"/>
  <c r="D56" i="123"/>
  <c r="I55" i="123"/>
  <c r="G55" i="123"/>
  <c r="D55" i="123"/>
  <c r="I52" i="123"/>
  <c r="G52" i="123"/>
  <c r="D52" i="123"/>
  <c r="I51" i="123"/>
  <c r="G51" i="123"/>
  <c r="D51" i="123"/>
  <c r="I50" i="123"/>
  <c r="G50" i="123"/>
  <c r="D50" i="123"/>
  <c r="I49" i="123"/>
  <c r="G49" i="123"/>
  <c r="D49" i="123"/>
  <c r="I48" i="123"/>
  <c r="G48" i="123"/>
  <c r="D48" i="123"/>
  <c r="I47" i="123"/>
  <c r="G47" i="123"/>
  <c r="D47" i="123"/>
  <c r="I46" i="123"/>
  <c r="G46" i="123"/>
  <c r="D46" i="123"/>
  <c r="I45" i="123"/>
  <c r="G45" i="123"/>
  <c r="D45" i="123"/>
  <c r="I44" i="123"/>
  <c r="G44" i="123"/>
  <c r="D44" i="123"/>
  <c r="I43" i="123"/>
  <c r="G43" i="123"/>
  <c r="D43" i="123"/>
  <c r="I42" i="123"/>
  <c r="G42" i="123"/>
  <c r="D42" i="123"/>
  <c r="I41" i="123"/>
  <c r="G41" i="123"/>
  <c r="D41" i="123"/>
  <c r="I40" i="123"/>
  <c r="G40" i="123"/>
  <c r="D40" i="123"/>
  <c r="I39" i="123"/>
  <c r="G39" i="123"/>
  <c r="D39" i="123"/>
  <c r="I38" i="123"/>
  <c r="G38" i="123"/>
  <c r="D38" i="123"/>
  <c r="I37" i="123"/>
  <c r="G37" i="123"/>
  <c r="D37" i="123"/>
  <c r="I36" i="123"/>
  <c r="G36" i="123"/>
  <c r="D36" i="123"/>
  <c r="I35" i="123"/>
  <c r="G35" i="123"/>
  <c r="D35" i="123"/>
  <c r="I34" i="123"/>
  <c r="G34" i="123"/>
  <c r="D34" i="123"/>
  <c r="I33" i="123"/>
  <c r="G33" i="123"/>
  <c r="D33" i="123"/>
  <c r="I32" i="123"/>
  <c r="G32" i="123"/>
  <c r="D32" i="123"/>
  <c r="I31" i="123"/>
  <c r="G31" i="123"/>
  <c r="D31" i="123"/>
  <c r="I30" i="123"/>
  <c r="G30" i="123"/>
  <c r="D30" i="123"/>
  <c r="I29" i="123"/>
  <c r="G29" i="123"/>
  <c r="D29" i="123"/>
  <c r="I28" i="123"/>
  <c r="G28" i="123"/>
  <c r="D28" i="123"/>
  <c r="I27" i="123"/>
  <c r="G27" i="123"/>
  <c r="D27" i="123"/>
  <c r="I26" i="123"/>
  <c r="G26" i="123"/>
  <c r="D26" i="123"/>
  <c r="I25" i="123"/>
  <c r="G25" i="123"/>
  <c r="D25" i="123"/>
  <c r="I24" i="123"/>
  <c r="G24" i="123"/>
  <c r="D24" i="123"/>
  <c r="I23" i="123"/>
  <c r="G23" i="123"/>
  <c r="D23" i="123"/>
  <c r="I22" i="123"/>
  <c r="G22" i="123"/>
  <c r="D22" i="123"/>
  <c r="I21" i="123"/>
  <c r="G21" i="123"/>
  <c r="D21" i="123"/>
  <c r="I20" i="123"/>
  <c r="G20" i="123"/>
  <c r="D20" i="123"/>
  <c r="I19" i="123"/>
  <c r="G19" i="123"/>
  <c r="D19" i="123"/>
  <c r="I18" i="123"/>
  <c r="G18" i="123"/>
  <c r="D18" i="123"/>
  <c r="I17" i="123"/>
  <c r="G17" i="123"/>
  <c r="D17" i="123"/>
  <c r="I16" i="123"/>
  <c r="G16" i="123"/>
  <c r="D16" i="123"/>
  <c r="I15" i="123"/>
  <c r="D15" i="123"/>
  <c r="E15" i="123" l="1"/>
  <c r="E16" i="123" s="1"/>
  <c r="E17" i="123" s="1"/>
  <c r="E18" i="123" s="1"/>
  <c r="E19" i="123" s="1"/>
  <c r="E20" i="123" s="1"/>
  <c r="E21" i="123" s="1"/>
  <c r="E22" i="123" s="1"/>
  <c r="E23" i="123" s="1"/>
  <c r="E24" i="123" s="1"/>
  <c r="E25" i="123" s="1"/>
  <c r="E26" i="123" s="1"/>
  <c r="E27" i="123" s="1"/>
  <c r="E28" i="123" s="1"/>
  <c r="E29" i="123" s="1"/>
  <c r="E30" i="123" s="1"/>
  <c r="E31" i="123" s="1"/>
  <c r="E32" i="123" s="1"/>
  <c r="E33" i="123" s="1"/>
  <c r="E34" i="123" s="1"/>
  <c r="E35" i="123" s="1"/>
  <c r="E36" i="123" s="1"/>
  <c r="E37" i="123" s="1"/>
  <c r="E38" i="123" s="1"/>
  <c r="E39" i="123" s="1"/>
  <c r="E40" i="123" s="1"/>
  <c r="E41" i="123" s="1"/>
  <c r="E42" i="123" s="1"/>
  <c r="E43" i="123" s="1"/>
  <c r="E44" i="123" s="1"/>
  <c r="E45" i="123" s="1"/>
  <c r="E46" i="123" s="1"/>
  <c r="E47" i="123" s="1"/>
  <c r="E48" i="123" s="1"/>
  <c r="E49" i="123" s="1"/>
  <c r="E50" i="123" s="1"/>
  <c r="E51" i="123" s="1"/>
  <c r="E52" i="123" s="1"/>
  <c r="E53" i="123" s="1"/>
  <c r="E54" i="123" s="1"/>
  <c r="E55" i="123" s="1"/>
  <c r="H16" i="123"/>
  <c r="H17" i="123" s="1"/>
  <c r="H18" i="123" s="1"/>
  <c r="H19" i="123" s="1"/>
  <c r="H20" i="123" s="1"/>
  <c r="H21" i="123" s="1"/>
  <c r="H22" i="123" s="1"/>
  <c r="H23" i="123" s="1"/>
  <c r="H24" i="123" s="1"/>
  <c r="H25" i="123" s="1"/>
  <c r="H26" i="123" s="1"/>
  <c r="H27" i="123" s="1"/>
  <c r="H28" i="123" s="1"/>
  <c r="H29" i="123" s="1"/>
  <c r="H30" i="123" s="1"/>
  <c r="H31" i="123" s="1"/>
  <c r="H32" i="123" s="1"/>
  <c r="H33" i="123" s="1"/>
  <c r="H34" i="123" s="1"/>
  <c r="H35" i="123" s="1"/>
  <c r="H36" i="123" s="1"/>
  <c r="H37" i="123" s="1"/>
  <c r="H38" i="123" s="1"/>
  <c r="H39" i="123" s="1"/>
  <c r="H40" i="123" s="1"/>
  <c r="H41" i="123" s="1"/>
  <c r="H42" i="123" s="1"/>
  <c r="H43" i="123" s="1"/>
  <c r="H44" i="123" s="1"/>
  <c r="H45" i="123" s="1"/>
  <c r="H46" i="123" s="1"/>
  <c r="H47" i="123" s="1"/>
  <c r="H48" i="123" s="1"/>
  <c r="H49" i="123" s="1"/>
  <c r="H50" i="123" s="1"/>
  <c r="H51" i="123" s="1"/>
  <c r="H52" i="123" s="1"/>
  <c r="H53" i="123" s="1"/>
  <c r="H54" i="123" s="1"/>
  <c r="H55" i="123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<sst xmlns="http://schemas.openxmlformats.org/spreadsheetml/2006/main" count="70" uniqueCount="66">
  <si>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</si>
  <si>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</si>
  <si>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</si>
  <si>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</si>
  <si>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</si>
  <si>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</si>
  <si>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</si>
  <si>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</si>
  <si>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</si>
  <si>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</si>
  <si>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</si>
  <si>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</si>
  <si>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</si>
  <si>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</si>
  <si>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</si>
  <si>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</si>
  <si>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</si>
  <si>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</si>
  <si>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</si>
  <si>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</si>
  <si>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</si>
  <si>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</si>
  <si>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</si>
  <si>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</si>
  <si>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</si>
  <si>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</si>
  <si>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</si>
  <si>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</si>
  <si>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</si>
  <si>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</si>
  <si>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</si>
  <si>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</si>
  <si>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</si>
  <si>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</si>
  <si>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</si>
  <si>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</si>
  <si>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</si>
  <si>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</si>
  <si>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</si>
  <si>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</si>
  <si>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</si>
  <si>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</si>
  <si>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</si>
  <si>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</si>
  <si>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</si>
  <si>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</si>
  <si>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</si>
  <si>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</si>
  <si>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</si>
  <si>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</si>
  <si>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</si>
  <si>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</si>
  <si>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</si>
  <si>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</si>
  <si>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</si>
  <si>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</si>
  <si>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</si>
  <si>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</si>
  <si>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</si>
  <si>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</si>
  <si>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</si>
  <si>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</si>
  <si>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</si>
  <si>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</si>
  <si>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III.C.11. RESULTADO DE LA DECLARACIÓN POSITIVO (A INGRESAR)</t>
  </si>
  <si>
    <t>IRPF  2016.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</si>
</sst>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38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5" fillId="2" borderId="40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4" fontId="4" fillId="0" borderId="11" xfId="0" applyNumberFormat="1" applyFont="1" applyBorder="1" applyAlignment="1">
      <alignment horizontal="right" vertical="center" indent="1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1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1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3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4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5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6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7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8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68" t="s">
        <v>65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18" customHeight="1" thickTop="1" thickBot="1">
      <c r="B4" s="71" t="s">
        <v>64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37" t="s">
        <v>58</v>
      </c>
      <c r="C5" s="38" t="s">
        <v>60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44" t="s">
        <v>59</v>
      </c>
      <c r="C6" s="45"/>
      <c r="D6" s="64" t="s">
        <v>2</v>
      </c>
      <c r="E6" s="65"/>
      <c r="F6" s="46" t="s">
        <v>3</v>
      </c>
      <c r="G6" s="47" t="s">
        <v>2</v>
      </c>
      <c r="H6" s="48"/>
      <c r="I6" s="49" t="s">
        <v>4</v>
      </c>
    </row>
    <row r="7" spans="2:10" ht="17.100000000000001" customHeight="1">
      <c r="B7" s="50" t="s">
        <v>10</v>
      </c>
      <c r="C7" s="51" t="s">
        <v>1</v>
      </c>
      <c r="D7" s="66" t="s">
        <v>61</v>
      </c>
      <c r="E7" s="67"/>
      <c r="F7" s="52" t="s">
        <v>63</v>
      </c>
      <c r="G7" s="53" t="s">
        <v>5</v>
      </c>
      <c r="H7" s="54"/>
      <c r="I7" s="55" t="s">
        <v>62</v>
      </c>
    </row>
    <row r="8" spans="2:10" ht="19.5" customHeight="1">
      <c r="B8" s="56"/>
      <c r="C8" s="57"/>
      <c r="D8" s="58" t="s">
        <v>6</v>
      </c>
      <c r="E8" s="59" t="s">
        <v>9</v>
      </c>
      <c r="F8" s="60" t="s">
        <v>7</v>
      </c>
      <c r="G8" s="61" t="s">
        <v>6</v>
      </c>
      <c r="H8" s="61" t="s">
        <v>9</v>
      </c>
      <c r="I8" s="62" t="s">
        <v>10</v>
      </c>
    </row>
    <row r="9" spans="2:10" ht="17.100000000000001" customHeight="1">
      <c r="B9" s="32" t="s">
        <v>11</v>
      </c>
      <c r="C9" s="2">
        <v>9</v>
      </c>
      <c r="D9" s="15">
        <f t="shared" ref="D9:D14" si="0">C9/$C$56</f>
        <v>4.675081813931744E-4</v>
      </c>
      <c r="E9" s="16">
        <f>D9</f>
        <v>4.675081813931744E-4</v>
      </c>
      <c r="F9" s="63">
        <v>3.3456800000000002E-3</v>
      </c>
      <c r="G9" s="15">
        <f t="shared" ref="G9:G14" si="1">F9/$F$56</f>
        <v>8.4575071772932591E-5</v>
      </c>
      <c r="H9" s="15">
        <f>G9</f>
        <v>8.4575071772932591E-5</v>
      </c>
      <c r="I9" s="5">
        <f t="shared" ref="I9:I14" si="2">F9*10^6/C9</f>
        <v>371.74222222222227</v>
      </c>
      <c r="J9" s="3"/>
    </row>
    <row r="10" spans="2:10" ht="17.100000000000001" customHeight="1">
      <c r="B10" s="33" t="s">
        <v>12</v>
      </c>
      <c r="C10" s="4">
        <v>15</v>
      </c>
      <c r="D10" s="15">
        <f t="shared" si="0"/>
        <v>7.7918030232195727E-4</v>
      </c>
      <c r="E10" s="16">
        <f t="shared" ref="E10:E14" si="3">E9+D10</f>
        <v>1.2466884837151317E-3</v>
      </c>
      <c r="F10" s="29">
        <v>9.3742199999999991E-3</v>
      </c>
      <c r="G10" s="15">
        <f t="shared" si="1"/>
        <v>2.369698624241589E-4</v>
      </c>
      <c r="H10" s="15">
        <f t="shared" ref="H10:H14" si="4">H9+G10</f>
        <v>3.2154493419709148E-4</v>
      </c>
      <c r="I10" s="5">
        <f t="shared" si="2"/>
        <v>624.94799999999998</v>
      </c>
    </row>
    <row r="11" spans="2:10" ht="17.100000000000001" customHeight="1">
      <c r="B11" s="33" t="s">
        <v>13</v>
      </c>
      <c r="C11" s="4">
        <v>8</v>
      </c>
      <c r="D11" s="15">
        <f t="shared" si="0"/>
        <v>4.1556282790504391E-4</v>
      </c>
      <c r="E11" s="16">
        <f t="shared" si="3"/>
        <v>1.6622513116201756E-3</v>
      </c>
      <c r="F11" s="29">
        <v>2.16635E-3</v>
      </c>
      <c r="G11" s="15">
        <f t="shared" si="1"/>
        <v>5.4762920164299183E-5</v>
      </c>
      <c r="H11" s="15">
        <f t="shared" si="4"/>
        <v>3.7630785436139065E-4</v>
      </c>
      <c r="I11" s="5">
        <f t="shared" si="2"/>
        <v>270.79374999999999</v>
      </c>
    </row>
    <row r="12" spans="2:10" ht="17.100000000000001" customHeight="1">
      <c r="B12" s="33" t="s">
        <v>14</v>
      </c>
      <c r="C12" s="4">
        <v>6</v>
      </c>
      <c r="D12" s="15">
        <f t="shared" si="0"/>
        <v>3.1167212092878292E-4</v>
      </c>
      <c r="E12" s="16">
        <f t="shared" si="3"/>
        <v>1.9739234325489587E-3</v>
      </c>
      <c r="F12" s="29">
        <v>1.7727899999999998E-3</v>
      </c>
      <c r="G12" s="15">
        <f t="shared" si="1"/>
        <v>4.4814160794916764E-5</v>
      </c>
      <c r="H12" s="15">
        <f t="shared" si="4"/>
        <v>4.2112201515630743E-4</v>
      </c>
      <c r="I12" s="5">
        <f t="shared" si="2"/>
        <v>295.46499999999997</v>
      </c>
    </row>
    <row r="13" spans="2:10" ht="17.100000000000001" customHeight="1">
      <c r="B13" s="33" t="s">
        <v>15</v>
      </c>
      <c r="C13" s="4">
        <v>3</v>
      </c>
      <c r="D13" s="15">
        <f t="shared" si="0"/>
        <v>1.5583606046439146E-4</v>
      </c>
      <c r="E13" s="16">
        <f t="shared" si="3"/>
        <v>2.1297594930133504E-3</v>
      </c>
      <c r="F13" s="29">
        <v>8.066900000000001E-4</v>
      </c>
      <c r="G13" s="15">
        <f t="shared" si="1"/>
        <v>2.0392226587272837E-5</v>
      </c>
      <c r="H13" s="15">
        <f t="shared" si="4"/>
        <v>4.4151424174358029E-4</v>
      </c>
      <c r="I13" s="5">
        <f t="shared" si="2"/>
        <v>268.8966666666667</v>
      </c>
    </row>
    <row r="14" spans="2:10" ht="17.100000000000001" customHeight="1">
      <c r="B14" s="34" t="s">
        <v>16</v>
      </c>
      <c r="C14" s="6">
        <v>14</v>
      </c>
      <c r="D14" s="17">
        <f t="shared" si="0"/>
        <v>7.2723494883382683E-4</v>
      </c>
      <c r="E14" s="18">
        <f t="shared" si="3"/>
        <v>2.8569944418471772E-3</v>
      </c>
      <c r="F14" s="25">
        <v>1.1418700000000001E-3</v>
      </c>
      <c r="G14" s="17">
        <f t="shared" si="1"/>
        <v>2.8865204444345705E-5</v>
      </c>
      <c r="H14" s="17">
        <f t="shared" si="4"/>
        <v>4.7037944618792601E-4</v>
      </c>
      <c r="I14" s="7">
        <f t="shared" si="2"/>
        <v>81.562142857142859</v>
      </c>
    </row>
    <row r="15" spans="2:10" ht="17.100000000000001" customHeight="1">
      <c r="B15" s="33" t="s">
        <v>17</v>
      </c>
      <c r="C15" s="4">
        <v>72</v>
      </c>
      <c r="D15" s="15">
        <f t="shared" ref="D15:D56" si="5">C15/$C$56</f>
        <v>3.7400654511453952E-3</v>
      </c>
      <c r="E15" s="16">
        <f t="shared" ref="E15" si="6">E14+D15</f>
        <v>6.5970598929925729E-3</v>
      </c>
      <c r="F15" s="24">
        <v>7.5533999999999974E-3</v>
      </c>
      <c r="G15" s="15">
        <f t="shared" ref="G15" si="7">F15/$F$56</f>
        <v>1.9094155661320532E-4</v>
      </c>
      <c r="H15" s="15">
        <f t="shared" ref="H15" si="8">H14+G15</f>
        <v>6.6132100280113138E-4</v>
      </c>
      <c r="I15" s="5">
        <f t="shared" ref="I15:I55" si="9">F15*10^6/C15</f>
        <v>104.9083333333333</v>
      </c>
    </row>
    <row r="16" spans="2:10" ht="17.100000000000001" customHeight="1">
      <c r="B16" s="33" t="s">
        <v>18</v>
      </c>
      <c r="C16" s="4">
        <v>208</v>
      </c>
      <c r="D16" s="15">
        <f t="shared" si="5"/>
        <v>1.080463352553114E-2</v>
      </c>
      <c r="E16" s="16">
        <f t="shared" ref="E16:E52" si="10">E15+D16</f>
        <v>1.7401693418523712E-2</v>
      </c>
      <c r="F16" s="24">
        <v>3.510785000000001E-2</v>
      </c>
      <c r="G16" s="15">
        <f t="shared" ref="G16:G56" si="11">F16/$F$56</f>
        <v>8.8748742663475049E-4</v>
      </c>
      <c r="H16" s="15">
        <f t="shared" ref="H16:H52" si="12">H15+G16</f>
        <v>1.5488084294358819E-3</v>
      </c>
      <c r="I16" s="5">
        <f t="shared" si="9"/>
        <v>168.78774038461546</v>
      </c>
    </row>
    <row r="17" spans="2:9" ht="17.100000000000001" customHeight="1">
      <c r="B17" s="33" t="s">
        <v>19</v>
      </c>
      <c r="C17" s="4">
        <v>422</v>
      </c>
      <c r="D17" s="15">
        <f t="shared" si="5"/>
        <v>2.1920939171991064E-2</v>
      </c>
      <c r="E17" s="16">
        <f t="shared" si="10"/>
        <v>3.9322632590514772E-2</v>
      </c>
      <c r="F17" s="24">
        <v>9.7166650000000021E-2</v>
      </c>
      <c r="G17" s="15">
        <f t="shared" si="11"/>
        <v>2.4562649140639336E-3</v>
      </c>
      <c r="H17" s="15">
        <f t="shared" si="12"/>
        <v>4.005073343499815E-3</v>
      </c>
      <c r="I17" s="5">
        <f t="shared" si="9"/>
        <v>230.25272511848345</v>
      </c>
    </row>
    <row r="18" spans="2:9" ht="17.100000000000001" customHeight="1">
      <c r="B18" s="33" t="s">
        <v>20</v>
      </c>
      <c r="C18" s="4">
        <v>976</v>
      </c>
      <c r="D18" s="15">
        <f t="shared" si="5"/>
        <v>5.0698665004415354E-2</v>
      </c>
      <c r="E18" s="16">
        <f t="shared" si="10"/>
        <v>9.0021297594930133E-2</v>
      </c>
      <c r="F18" s="24">
        <v>0.28505794000000007</v>
      </c>
      <c r="G18" s="15">
        <f t="shared" si="11"/>
        <v>7.2059478895005842E-3</v>
      </c>
      <c r="H18" s="15">
        <f t="shared" si="12"/>
        <v>1.1211021233000398E-2</v>
      </c>
      <c r="I18" s="5">
        <f t="shared" si="9"/>
        <v>292.06756147540989</v>
      </c>
    </row>
    <row r="19" spans="2:9" ht="17.100000000000001" customHeight="1">
      <c r="B19" s="33" t="s">
        <v>21</v>
      </c>
      <c r="C19" s="4">
        <v>1169</v>
      </c>
      <c r="D19" s="15">
        <f t="shared" si="5"/>
        <v>6.0724118227624538E-2</v>
      </c>
      <c r="E19" s="16">
        <f t="shared" si="10"/>
        <v>0.15074541582255468</v>
      </c>
      <c r="F19" s="24">
        <v>0.42915842000000015</v>
      </c>
      <c r="G19" s="15">
        <f t="shared" si="11"/>
        <v>1.0848647860362723E-2</v>
      </c>
      <c r="H19" s="15">
        <f t="shared" si="12"/>
        <v>2.205966909336312E-2</v>
      </c>
      <c r="I19" s="5">
        <f t="shared" si="9"/>
        <v>367.11584260051342</v>
      </c>
    </row>
    <row r="20" spans="2:9" ht="17.100000000000001" customHeight="1">
      <c r="B20" s="34" t="s">
        <v>22</v>
      </c>
      <c r="C20" s="6">
        <v>1090</v>
      </c>
      <c r="D20" s="17">
        <f t="shared" si="5"/>
        <v>5.6620435302062233E-2</v>
      </c>
      <c r="E20" s="18">
        <f t="shared" si="10"/>
        <v>0.20736585112461692</v>
      </c>
      <c r="F20" s="25">
        <v>0.46894301999999982</v>
      </c>
      <c r="G20" s="17">
        <f t="shared" si="11"/>
        <v>1.1854358328924387E-2</v>
      </c>
      <c r="H20" s="17">
        <f t="shared" si="12"/>
        <v>3.391402742228751E-2</v>
      </c>
      <c r="I20" s="7">
        <f t="shared" si="9"/>
        <v>430.22295412844022</v>
      </c>
    </row>
    <row r="21" spans="2:9" ht="17.100000000000001" customHeight="1">
      <c r="B21" s="35" t="s">
        <v>23</v>
      </c>
      <c r="C21" s="8">
        <v>950</v>
      </c>
      <c r="D21" s="19">
        <f t="shared" si="5"/>
        <v>4.9348085813723963E-2</v>
      </c>
      <c r="E21" s="20">
        <f t="shared" si="10"/>
        <v>0.25671393693834088</v>
      </c>
      <c r="F21" s="26">
        <v>0.4532639200000001</v>
      </c>
      <c r="G21" s="19">
        <f t="shared" si="11"/>
        <v>1.1458008107792969E-2</v>
      </c>
      <c r="H21" s="19">
        <f t="shared" si="12"/>
        <v>4.5372035530080478E-2</v>
      </c>
      <c r="I21" s="5">
        <f t="shared" si="9"/>
        <v>477.11991578947379</v>
      </c>
    </row>
    <row r="22" spans="2:9" ht="17.100000000000001" customHeight="1">
      <c r="B22" s="33" t="s">
        <v>24</v>
      </c>
      <c r="C22" s="4">
        <v>914</v>
      </c>
      <c r="D22" s="15">
        <f t="shared" si="5"/>
        <v>4.7478053088151263E-2</v>
      </c>
      <c r="E22" s="16">
        <f t="shared" si="10"/>
        <v>0.30419199002649217</v>
      </c>
      <c r="F22" s="24">
        <v>0.46956175</v>
      </c>
      <c r="G22" s="15">
        <f t="shared" si="11"/>
        <v>1.1869999135623796E-2</v>
      </c>
      <c r="H22" s="15">
        <f t="shared" si="12"/>
        <v>5.7242034665704274E-2</v>
      </c>
      <c r="I22" s="5">
        <f t="shared" si="9"/>
        <v>513.74370897155359</v>
      </c>
    </row>
    <row r="23" spans="2:9" ht="17.100000000000001" customHeight="1">
      <c r="B23" s="33" t="s">
        <v>25</v>
      </c>
      <c r="C23" s="4">
        <v>934</v>
      </c>
      <c r="D23" s="15">
        <f t="shared" si="5"/>
        <v>4.8516960157913874E-2</v>
      </c>
      <c r="E23" s="16">
        <f t="shared" si="10"/>
        <v>0.35270895018440607</v>
      </c>
      <c r="F23" s="24">
        <v>0.48424299999999998</v>
      </c>
      <c r="G23" s="15">
        <f t="shared" si="11"/>
        <v>1.2241124817836789E-2</v>
      </c>
      <c r="H23" s="15">
        <f t="shared" si="12"/>
        <v>6.9483159483541057E-2</v>
      </c>
      <c r="I23" s="5">
        <f t="shared" si="9"/>
        <v>518.4614561027837</v>
      </c>
    </row>
    <row r="24" spans="2:9" ht="17.100000000000001" customHeight="1">
      <c r="B24" s="33" t="s">
        <v>26</v>
      </c>
      <c r="C24" s="4">
        <v>868</v>
      </c>
      <c r="D24" s="15">
        <f t="shared" si="5"/>
        <v>4.5088566827697261E-2</v>
      </c>
      <c r="E24" s="16">
        <f t="shared" si="10"/>
        <v>0.39779751701210331</v>
      </c>
      <c r="F24" s="24">
        <v>0.5201214999999999</v>
      </c>
      <c r="G24" s="15">
        <f t="shared" si="11"/>
        <v>1.3148093419916233E-2</v>
      </c>
      <c r="H24" s="15">
        <f t="shared" si="12"/>
        <v>8.2631252903457297E-2</v>
      </c>
      <c r="I24" s="5">
        <f t="shared" si="9"/>
        <v>599.21831797235006</v>
      </c>
    </row>
    <row r="25" spans="2:9" ht="17.100000000000001" customHeight="1">
      <c r="B25" s="33" t="s">
        <v>27</v>
      </c>
      <c r="C25" s="4">
        <v>847</v>
      </c>
      <c r="D25" s="15">
        <f t="shared" si="5"/>
        <v>4.3997714404446525E-2</v>
      </c>
      <c r="E25" s="16">
        <f t="shared" si="10"/>
        <v>0.44179523141654986</v>
      </c>
      <c r="F25" s="24">
        <v>0.5182132599999999</v>
      </c>
      <c r="G25" s="15">
        <f t="shared" si="11"/>
        <v>1.3099855233670094E-2</v>
      </c>
      <c r="H25" s="15">
        <f t="shared" si="12"/>
        <v>9.5731108137127388E-2</v>
      </c>
      <c r="I25" s="5">
        <f t="shared" si="9"/>
        <v>611.82203069657601</v>
      </c>
    </row>
    <row r="26" spans="2:9" ht="17.100000000000001" customHeight="1">
      <c r="B26" s="34" t="s">
        <v>28</v>
      </c>
      <c r="C26" s="6">
        <v>844</v>
      </c>
      <c r="D26" s="17">
        <f t="shared" si="5"/>
        <v>4.3841878343982128E-2</v>
      </c>
      <c r="E26" s="18">
        <f t="shared" si="10"/>
        <v>0.48563710976053198</v>
      </c>
      <c r="F26" s="27">
        <v>0.58476486000000005</v>
      </c>
      <c r="G26" s="17">
        <f t="shared" si="11"/>
        <v>1.4782205711481335E-2</v>
      </c>
      <c r="H26" s="17">
        <f t="shared" si="12"/>
        <v>0.11051331384860873</v>
      </c>
      <c r="I26" s="5">
        <f t="shared" si="9"/>
        <v>692.84936018957353</v>
      </c>
    </row>
    <row r="27" spans="2:9" ht="17.100000000000001" customHeight="1">
      <c r="B27" s="35" t="s">
        <v>29</v>
      </c>
      <c r="C27" s="8">
        <v>764</v>
      </c>
      <c r="D27" s="19">
        <f t="shared" si="5"/>
        <v>3.9686250064931691E-2</v>
      </c>
      <c r="E27" s="20">
        <f t="shared" si="10"/>
        <v>0.52532335982546363</v>
      </c>
      <c r="F27" s="28">
        <v>0.58053127000000015</v>
      </c>
      <c r="G27" s="19">
        <f t="shared" si="11"/>
        <v>1.4675185261794826E-2</v>
      </c>
      <c r="H27" s="19">
        <f t="shared" si="12"/>
        <v>0.12518849911040356</v>
      </c>
      <c r="I27" s="9">
        <f t="shared" si="9"/>
        <v>759.85768324607352</v>
      </c>
    </row>
    <row r="28" spans="2:9" ht="17.100000000000001" customHeight="1">
      <c r="B28" s="33" t="s">
        <v>30</v>
      </c>
      <c r="C28" s="4">
        <v>658</v>
      </c>
      <c r="D28" s="15">
        <f t="shared" si="5"/>
        <v>3.4180042595189863E-2</v>
      </c>
      <c r="E28" s="16">
        <f t="shared" si="10"/>
        <v>0.55950340242065355</v>
      </c>
      <c r="F28" s="29">
        <v>0.55864032000000008</v>
      </c>
      <c r="G28" s="15">
        <f t="shared" si="11"/>
        <v>1.4121806376955964E-2</v>
      </c>
      <c r="H28" s="15">
        <f t="shared" si="12"/>
        <v>0.13931030548735951</v>
      </c>
      <c r="I28" s="5">
        <f t="shared" si="9"/>
        <v>848.99744680851074</v>
      </c>
    </row>
    <row r="29" spans="2:9" ht="17.100000000000001" customHeight="1">
      <c r="B29" s="33" t="s">
        <v>31</v>
      </c>
      <c r="C29" s="4">
        <v>581</v>
      </c>
      <c r="D29" s="15">
        <f t="shared" si="5"/>
        <v>3.0180250376603813E-2</v>
      </c>
      <c r="E29" s="16">
        <f t="shared" si="10"/>
        <v>0.58968365279725732</v>
      </c>
      <c r="F29" s="29">
        <v>0.51800802000000001</v>
      </c>
      <c r="G29" s="15">
        <f t="shared" si="11"/>
        <v>1.3094666994588453E-2</v>
      </c>
      <c r="H29" s="15">
        <f t="shared" si="12"/>
        <v>0.15240497248194795</v>
      </c>
      <c r="I29" s="5">
        <f t="shared" si="9"/>
        <v>891.58006884681583</v>
      </c>
    </row>
    <row r="30" spans="2:9" ht="17.100000000000001" customHeight="1">
      <c r="B30" s="33" t="s">
        <v>32</v>
      </c>
      <c r="C30" s="4">
        <v>932</v>
      </c>
      <c r="D30" s="15">
        <f t="shared" si="5"/>
        <v>4.8413069450937617E-2</v>
      </c>
      <c r="E30" s="16">
        <f t="shared" si="10"/>
        <v>0.63809672224819491</v>
      </c>
      <c r="F30" s="29">
        <v>0.91538365999999993</v>
      </c>
      <c r="G30" s="15">
        <f t="shared" si="11"/>
        <v>2.3139881502196775E-2</v>
      </c>
      <c r="H30" s="15">
        <f t="shared" si="12"/>
        <v>0.17554485398414474</v>
      </c>
      <c r="I30" s="5">
        <f t="shared" si="9"/>
        <v>982.17130901287544</v>
      </c>
    </row>
    <row r="31" spans="2:9" ht="17.100000000000001" customHeight="1">
      <c r="B31" s="33" t="s">
        <v>33</v>
      </c>
      <c r="C31" s="4">
        <v>847</v>
      </c>
      <c r="D31" s="15">
        <f t="shared" si="5"/>
        <v>4.3997714404446525E-2</v>
      </c>
      <c r="E31" s="16">
        <f t="shared" si="10"/>
        <v>0.68209443665264147</v>
      </c>
      <c r="F31" s="29">
        <v>1.0207477700000001</v>
      </c>
      <c r="G31" s="15">
        <f t="shared" si="11"/>
        <v>2.5803369093819757E-2</v>
      </c>
      <c r="H31" s="15">
        <f t="shared" si="12"/>
        <v>0.20134822307796449</v>
      </c>
      <c r="I31" s="5">
        <f t="shared" si="9"/>
        <v>1205.1331404958678</v>
      </c>
    </row>
    <row r="32" spans="2:9" ht="17.100000000000001" customHeight="1">
      <c r="B32" s="34" t="s">
        <v>34</v>
      </c>
      <c r="C32" s="6">
        <v>691</v>
      </c>
      <c r="D32" s="17">
        <f t="shared" si="5"/>
        <v>3.5894239260298166E-2</v>
      </c>
      <c r="E32" s="18">
        <f t="shared" si="10"/>
        <v>0.71798867591293969</v>
      </c>
      <c r="F32" s="27">
        <v>0.89901132000000017</v>
      </c>
      <c r="G32" s="17">
        <f t="shared" si="11"/>
        <v>2.2726006944381674E-2</v>
      </c>
      <c r="H32" s="17">
        <f t="shared" si="12"/>
        <v>0.22407423002234617</v>
      </c>
      <c r="I32" s="7">
        <f t="shared" si="9"/>
        <v>1301.0294066570191</v>
      </c>
    </row>
    <row r="33" spans="2:9" ht="17.100000000000001" customHeight="1">
      <c r="B33" s="35" t="s">
        <v>35</v>
      </c>
      <c r="C33" s="8">
        <v>618</v>
      </c>
      <c r="D33" s="19">
        <f t="shared" si="5"/>
        <v>3.2102228455664641E-2</v>
      </c>
      <c r="E33" s="20">
        <f t="shared" si="10"/>
        <v>0.75009090436860437</v>
      </c>
      <c r="F33" s="28">
        <v>0.93182100999999984</v>
      </c>
      <c r="G33" s="19">
        <f t="shared" si="11"/>
        <v>2.3555399440555139E-2</v>
      </c>
      <c r="H33" s="19">
        <f t="shared" si="12"/>
        <v>0.24762962946290129</v>
      </c>
      <c r="I33" s="5">
        <f t="shared" si="9"/>
        <v>1507.8009870550161</v>
      </c>
    </row>
    <row r="34" spans="2:9" ht="17.100000000000001" customHeight="1">
      <c r="B34" s="33" t="s">
        <v>36</v>
      </c>
      <c r="C34" s="4">
        <v>588</v>
      </c>
      <c r="D34" s="15">
        <f t="shared" si="5"/>
        <v>3.0543867851020725E-2</v>
      </c>
      <c r="E34" s="16">
        <f t="shared" si="10"/>
        <v>0.78063477221962507</v>
      </c>
      <c r="F34" s="29">
        <v>1.0256733799999997</v>
      </c>
      <c r="G34" s="15">
        <f t="shared" si="11"/>
        <v>2.5927883039945938E-2</v>
      </c>
      <c r="H34" s="15">
        <f t="shared" si="12"/>
        <v>0.27355751250284721</v>
      </c>
      <c r="I34" s="5">
        <f t="shared" si="9"/>
        <v>1744.3424829931969</v>
      </c>
    </row>
    <row r="35" spans="2:9" ht="17.100000000000001" customHeight="1">
      <c r="B35" s="33" t="s">
        <v>37</v>
      </c>
      <c r="C35" s="4">
        <v>454</v>
      </c>
      <c r="D35" s="15">
        <f t="shared" si="5"/>
        <v>2.3583190483611242E-2</v>
      </c>
      <c r="E35" s="16">
        <f t="shared" si="10"/>
        <v>0.80421796270323631</v>
      </c>
      <c r="F35" s="29">
        <v>0.89571866999999983</v>
      </c>
      <c r="G35" s="15">
        <f t="shared" si="11"/>
        <v>2.264277241206741E-2</v>
      </c>
      <c r="H35" s="15">
        <f t="shared" si="12"/>
        <v>0.29620028491491462</v>
      </c>
      <c r="I35" s="5">
        <f t="shared" si="9"/>
        <v>1972.9486123348013</v>
      </c>
    </row>
    <row r="36" spans="2:9" ht="17.100000000000001" customHeight="1">
      <c r="B36" s="33" t="s">
        <v>38</v>
      </c>
      <c r="C36" s="4">
        <v>369</v>
      </c>
      <c r="D36" s="15">
        <f t="shared" si="5"/>
        <v>1.916783543712015E-2</v>
      </c>
      <c r="E36" s="16">
        <f t="shared" si="10"/>
        <v>0.82338579814035651</v>
      </c>
      <c r="F36" s="29">
        <v>0.7965604599999998</v>
      </c>
      <c r="G36" s="15">
        <f t="shared" si="11"/>
        <v>2.0136163074765123E-2</v>
      </c>
      <c r="H36" s="15">
        <f t="shared" si="12"/>
        <v>0.31633644798967975</v>
      </c>
      <c r="I36" s="5">
        <f t="shared" si="9"/>
        <v>2158.7004336043356</v>
      </c>
    </row>
    <row r="37" spans="2:9" ht="17.100000000000001" customHeight="1">
      <c r="B37" s="33" t="s">
        <v>39</v>
      </c>
      <c r="C37" s="4">
        <v>340</v>
      </c>
      <c r="D37" s="15">
        <f t="shared" si="5"/>
        <v>1.7661420185964366E-2</v>
      </c>
      <c r="E37" s="16">
        <f t="shared" si="10"/>
        <v>0.8410472183263209</v>
      </c>
      <c r="F37" s="29">
        <v>0.84038199000000013</v>
      </c>
      <c r="G37" s="15">
        <f t="shared" si="11"/>
        <v>2.1243922646795248E-2</v>
      </c>
      <c r="H37" s="15">
        <f t="shared" si="12"/>
        <v>0.337580370636475</v>
      </c>
      <c r="I37" s="5">
        <f t="shared" si="9"/>
        <v>2471.7117352941182</v>
      </c>
    </row>
    <row r="38" spans="2:9" ht="17.100000000000001" customHeight="1">
      <c r="B38" s="34" t="s">
        <v>40</v>
      </c>
      <c r="C38" s="6">
        <v>296</v>
      </c>
      <c r="D38" s="17">
        <f t="shared" si="5"/>
        <v>1.5375824632486624E-2</v>
      </c>
      <c r="E38" s="18">
        <f t="shared" si="10"/>
        <v>0.85642304295880756</v>
      </c>
      <c r="F38" s="27">
        <v>0.74676537999999959</v>
      </c>
      <c r="G38" s="17">
        <f t="shared" si="11"/>
        <v>1.8877398798163973E-2</v>
      </c>
      <c r="H38" s="17">
        <f t="shared" si="12"/>
        <v>0.35645776943463897</v>
      </c>
      <c r="I38" s="5">
        <f t="shared" si="9"/>
        <v>2522.8560135135122</v>
      </c>
    </row>
    <row r="39" spans="2:9" ht="17.100000000000001" customHeight="1">
      <c r="B39" s="35" t="s">
        <v>41</v>
      </c>
      <c r="C39" s="8">
        <v>297</v>
      </c>
      <c r="D39" s="19">
        <f t="shared" si="5"/>
        <v>1.5427769985974754E-2</v>
      </c>
      <c r="E39" s="20">
        <f t="shared" si="10"/>
        <v>0.87185081294478228</v>
      </c>
      <c r="F39" s="28">
        <v>0.84420355000000014</v>
      </c>
      <c r="G39" s="19">
        <f t="shared" si="11"/>
        <v>2.134052743604125E-2</v>
      </c>
      <c r="H39" s="19">
        <f t="shared" si="12"/>
        <v>0.37779829687068023</v>
      </c>
      <c r="I39" s="9">
        <f t="shared" si="9"/>
        <v>2842.4361952861959</v>
      </c>
    </row>
    <row r="40" spans="2:9" ht="17.100000000000001" customHeight="1">
      <c r="B40" s="33" t="s">
        <v>42</v>
      </c>
      <c r="C40" s="4">
        <v>454</v>
      </c>
      <c r="D40" s="15">
        <f t="shared" si="5"/>
        <v>2.3583190483611242E-2</v>
      </c>
      <c r="E40" s="16">
        <f t="shared" si="10"/>
        <v>0.89543400342839352</v>
      </c>
      <c r="F40" s="29">
        <v>1.4240052200000004</v>
      </c>
      <c r="G40" s="15">
        <f t="shared" si="11"/>
        <v>3.5997269220765488E-2</v>
      </c>
      <c r="H40" s="15">
        <f t="shared" si="12"/>
        <v>0.41379556609144574</v>
      </c>
      <c r="I40" s="5">
        <f t="shared" si="9"/>
        <v>3136.57537444934</v>
      </c>
    </row>
    <row r="41" spans="2:9" ht="17.100000000000001" customHeight="1">
      <c r="B41" s="33" t="s">
        <v>43</v>
      </c>
      <c r="C41" s="4">
        <v>372</v>
      </c>
      <c r="D41" s="15">
        <f t="shared" si="5"/>
        <v>1.932367149758454E-2</v>
      </c>
      <c r="E41" s="16">
        <f t="shared" si="10"/>
        <v>0.91475767492597804</v>
      </c>
      <c r="F41" s="29">
        <v>1.39514519</v>
      </c>
      <c r="G41" s="15">
        <f t="shared" si="11"/>
        <v>3.5267719739458546E-2</v>
      </c>
      <c r="H41" s="15">
        <f t="shared" si="12"/>
        <v>0.44906328583090427</v>
      </c>
      <c r="I41" s="5">
        <f t="shared" si="9"/>
        <v>3750.3902956989245</v>
      </c>
    </row>
    <row r="42" spans="2:9" ht="17.100000000000001" customHeight="1">
      <c r="B42" s="33" t="s">
        <v>44</v>
      </c>
      <c r="C42" s="4">
        <v>242</v>
      </c>
      <c r="D42" s="15">
        <f t="shared" si="5"/>
        <v>1.2570775544127577E-2</v>
      </c>
      <c r="E42" s="16">
        <f t="shared" si="10"/>
        <v>0.92732845047010559</v>
      </c>
      <c r="F42" s="29">
        <v>0.95694612999999995</v>
      </c>
      <c r="G42" s="15">
        <f t="shared" si="11"/>
        <v>2.419053454830709E-2</v>
      </c>
      <c r="H42" s="15">
        <f t="shared" si="12"/>
        <v>0.47325382037921138</v>
      </c>
      <c r="I42" s="5">
        <f t="shared" si="9"/>
        <v>3954.3228512396695</v>
      </c>
    </row>
    <row r="43" spans="2:9" ht="17.100000000000001" customHeight="1">
      <c r="B43" s="33" t="s">
        <v>45</v>
      </c>
      <c r="C43" s="4">
        <v>193</v>
      </c>
      <c r="D43" s="15">
        <f t="shared" si="5"/>
        <v>1.0025453223209184E-2</v>
      </c>
      <c r="E43" s="16">
        <f t="shared" si="10"/>
        <v>0.93735390369331473</v>
      </c>
      <c r="F43" s="29">
        <v>0.77311865999999996</v>
      </c>
      <c r="G43" s="15">
        <f t="shared" si="11"/>
        <v>1.9543580425651425E-2</v>
      </c>
      <c r="H43" s="15">
        <f t="shared" si="12"/>
        <v>0.49279740080486278</v>
      </c>
      <c r="I43" s="5">
        <f t="shared" si="9"/>
        <v>4005.7961658031086</v>
      </c>
    </row>
    <row r="44" spans="2:9" ht="17.100000000000001" customHeight="1">
      <c r="B44" s="34" t="s">
        <v>46</v>
      </c>
      <c r="C44" s="6">
        <v>176</v>
      </c>
      <c r="D44" s="17">
        <f t="shared" si="5"/>
        <v>9.1423822139109663E-3</v>
      </c>
      <c r="E44" s="18">
        <f t="shared" si="10"/>
        <v>0.94649628590722568</v>
      </c>
      <c r="F44" s="27">
        <v>1.0397731100000001</v>
      </c>
      <c r="G44" s="17">
        <f t="shared" si="11"/>
        <v>2.6284308542901692E-2</v>
      </c>
      <c r="H44" s="17">
        <f t="shared" si="12"/>
        <v>0.51908170934776443</v>
      </c>
      <c r="I44" s="7">
        <f t="shared" si="9"/>
        <v>5907.8017613636366</v>
      </c>
    </row>
    <row r="45" spans="2:9" ht="17.100000000000001" customHeight="1">
      <c r="B45" s="35" t="s">
        <v>47</v>
      </c>
      <c r="C45" s="8">
        <v>123</v>
      </c>
      <c r="D45" s="19">
        <f t="shared" si="5"/>
        <v>6.3892784790400498E-3</v>
      </c>
      <c r="E45" s="20">
        <f t="shared" si="10"/>
        <v>0.9528855643862657</v>
      </c>
      <c r="F45" s="28">
        <v>0.81082473999999982</v>
      </c>
      <c r="G45" s="19">
        <f t="shared" si="11"/>
        <v>2.0496748218828274E-2</v>
      </c>
      <c r="H45" s="19">
        <f t="shared" si="12"/>
        <v>0.53957845756659273</v>
      </c>
      <c r="I45" s="9">
        <f t="shared" si="9"/>
        <v>6592.0710569105677</v>
      </c>
    </row>
    <row r="46" spans="2:9" ht="17.100000000000001" customHeight="1">
      <c r="B46" s="33" t="s">
        <v>48</v>
      </c>
      <c r="C46" s="4">
        <v>346</v>
      </c>
      <c r="D46" s="15">
        <f t="shared" si="5"/>
        <v>1.7973092306893149E-2</v>
      </c>
      <c r="E46" s="16">
        <f t="shared" si="10"/>
        <v>0.97085865669315885</v>
      </c>
      <c r="F46" s="29">
        <v>2.6257744699999996</v>
      </c>
      <c r="G46" s="15">
        <f t="shared" si="11"/>
        <v>6.6376660128818044E-2</v>
      </c>
      <c r="H46" s="15">
        <f t="shared" si="12"/>
        <v>0.60595511769541077</v>
      </c>
      <c r="I46" s="5">
        <f t="shared" si="9"/>
        <v>7588.9435549132941</v>
      </c>
    </row>
    <row r="47" spans="2:9" ht="17.100000000000001" customHeight="1">
      <c r="B47" s="33" t="s">
        <v>49</v>
      </c>
      <c r="C47" s="4">
        <v>175</v>
      </c>
      <c r="D47" s="15">
        <f t="shared" si="5"/>
        <v>9.0904368604228358E-3</v>
      </c>
      <c r="E47" s="16">
        <f t="shared" si="10"/>
        <v>0.97994909355358173</v>
      </c>
      <c r="F47" s="29">
        <v>2.0754492999999998</v>
      </c>
      <c r="G47" s="15">
        <f t="shared" si="11"/>
        <v>5.2465051501812091E-2</v>
      </c>
      <c r="H47" s="15">
        <f t="shared" si="12"/>
        <v>0.6584201691972229</v>
      </c>
      <c r="I47" s="5">
        <f t="shared" si="9"/>
        <v>11859.710285714285</v>
      </c>
    </row>
    <row r="48" spans="2:9" ht="17.100000000000001" customHeight="1">
      <c r="B48" s="33" t="s">
        <v>50</v>
      </c>
      <c r="C48" s="4">
        <v>95</v>
      </c>
      <c r="D48" s="15">
        <f t="shared" si="5"/>
        <v>4.9348085813723961E-3</v>
      </c>
      <c r="E48" s="16">
        <f t="shared" si="10"/>
        <v>0.98488390213495414</v>
      </c>
      <c r="F48" s="29">
        <v>1.1845657300000003</v>
      </c>
      <c r="G48" s="15">
        <f t="shared" si="11"/>
        <v>2.9944505043670137E-2</v>
      </c>
      <c r="H48" s="15">
        <f t="shared" si="12"/>
        <v>0.68836467424089309</v>
      </c>
      <c r="I48" s="5">
        <f t="shared" si="9"/>
        <v>12469.112947368423</v>
      </c>
    </row>
    <row r="49" spans="2:9" ht="17.100000000000001" customHeight="1">
      <c r="B49" s="33" t="s">
        <v>51</v>
      </c>
      <c r="C49" s="4">
        <v>62</v>
      </c>
      <c r="D49" s="15">
        <f t="shared" si="5"/>
        <v>3.2206119162640902E-3</v>
      </c>
      <c r="E49" s="16">
        <f t="shared" si="10"/>
        <v>0.98810451405121824</v>
      </c>
      <c r="F49" s="29">
        <v>1.10413367</v>
      </c>
      <c r="G49" s="15">
        <f t="shared" si="11"/>
        <v>2.7911271964790849E-2</v>
      </c>
      <c r="H49" s="15">
        <f t="shared" si="12"/>
        <v>0.71627594620568391</v>
      </c>
      <c r="I49" s="5">
        <f t="shared" si="9"/>
        <v>17808.607580645159</v>
      </c>
    </row>
    <row r="50" spans="2:9" ht="17.100000000000001" customHeight="1">
      <c r="B50" s="34" t="s">
        <v>52</v>
      </c>
      <c r="C50" s="6">
        <v>39</v>
      </c>
      <c r="D50" s="17">
        <f t="shared" si="5"/>
        <v>2.0258687860370888E-3</v>
      </c>
      <c r="E50" s="18">
        <f t="shared" si="10"/>
        <v>0.9901303828372553</v>
      </c>
      <c r="F50" s="27">
        <v>0.61770471000000016</v>
      </c>
      <c r="G50" s="17">
        <f t="shared" si="11"/>
        <v>1.5614888507785717E-2</v>
      </c>
      <c r="H50" s="17">
        <f t="shared" si="12"/>
        <v>0.73189083471346961</v>
      </c>
      <c r="I50" s="7">
        <f t="shared" si="9"/>
        <v>15838.582307692313</v>
      </c>
    </row>
    <row r="51" spans="2:9" ht="17.100000000000001" customHeight="1">
      <c r="B51" s="33" t="s">
        <v>53</v>
      </c>
      <c r="C51" s="4">
        <v>31</v>
      </c>
      <c r="D51" s="15">
        <f t="shared" si="5"/>
        <v>1.6103059581320451E-3</v>
      </c>
      <c r="E51" s="16">
        <f t="shared" si="10"/>
        <v>0.99174068879538735</v>
      </c>
      <c r="F51" s="29">
        <v>0.71153396999999996</v>
      </c>
      <c r="G51" s="15">
        <f t="shared" si="11"/>
        <v>1.7986787912062617E-2</v>
      </c>
      <c r="H51" s="15">
        <f t="shared" si="12"/>
        <v>0.74987762262553226</v>
      </c>
      <c r="I51" s="5">
        <f t="shared" si="9"/>
        <v>22952.708709677419</v>
      </c>
    </row>
    <row r="52" spans="2:9" ht="17.100000000000001" customHeight="1">
      <c r="B52" s="33" t="s">
        <v>54</v>
      </c>
      <c r="C52" s="4">
        <v>76</v>
      </c>
      <c r="D52" s="15">
        <f t="shared" si="5"/>
        <v>3.9478468650979166E-3</v>
      </c>
      <c r="E52" s="16">
        <f t="shared" si="10"/>
        <v>0.99568853566048532</v>
      </c>
      <c r="F52" s="29">
        <v>1.8287944500000002</v>
      </c>
      <c r="G52" s="15">
        <f t="shared" si="11"/>
        <v>4.6229891043581807E-2</v>
      </c>
      <c r="H52" s="15">
        <f t="shared" si="12"/>
        <v>0.79610751366911403</v>
      </c>
      <c r="I52" s="5">
        <f t="shared" si="9"/>
        <v>24063.084868421054</v>
      </c>
    </row>
    <row r="53" spans="2:9" ht="17.100000000000001" customHeight="1">
      <c r="B53" s="33" t="s">
        <v>55</v>
      </c>
      <c r="C53" s="4">
        <v>27</v>
      </c>
      <c r="D53" s="15">
        <f t="shared" ref="D53:D54" si="13">C53/$C$56</f>
        <v>1.4025245441795231E-3</v>
      </c>
      <c r="E53" s="16">
        <f t="shared" ref="E53:E55" si="14">E52+D53</f>
        <v>0.99709106020466487</v>
      </c>
      <c r="F53" s="24">
        <v>1.3172134099999999</v>
      </c>
      <c r="G53" s="15">
        <f t="shared" ref="G53:G54" si="15">F53/$F$56</f>
        <v>3.3297690959989974E-2</v>
      </c>
      <c r="H53" s="15">
        <f t="shared" ref="H53:H55" si="16">H52+G53</f>
        <v>0.82940520462910405</v>
      </c>
      <c r="I53" s="5">
        <f t="shared" ref="I53:I54" si="17">F53*10^6/C53</f>
        <v>48785.681851851848</v>
      </c>
    </row>
    <row r="54" spans="2:9" ht="17.100000000000001" customHeight="1">
      <c r="B54" s="33" t="s">
        <v>56</v>
      </c>
      <c r="C54" s="4">
        <v>21</v>
      </c>
      <c r="D54" s="15">
        <f t="shared" si="13"/>
        <v>1.0908524232507402E-3</v>
      </c>
      <c r="E54" s="16">
        <f t="shared" si="14"/>
        <v>0.99818191262791556</v>
      </c>
      <c r="F54" s="24">
        <v>1.6484155899999999</v>
      </c>
      <c r="G54" s="15">
        <f t="shared" si="15"/>
        <v>4.1670113948695332E-2</v>
      </c>
      <c r="H54" s="15">
        <f t="shared" si="16"/>
        <v>0.87107531857779941</v>
      </c>
      <c r="I54" s="5">
        <f t="shared" si="17"/>
        <v>78495.980476190467</v>
      </c>
    </row>
    <row r="55" spans="2:9" ht="17.100000000000001" customHeight="1" thickBot="1">
      <c r="B55" s="36" t="s">
        <v>57</v>
      </c>
      <c r="C55" s="10">
        <v>35</v>
      </c>
      <c r="D55" s="21">
        <f t="shared" si="5"/>
        <v>1.8180873720845671E-3</v>
      </c>
      <c r="E55" s="16">
        <f t="shared" si="14"/>
        <v>1.0000000000000002</v>
      </c>
      <c r="F55" s="30">
        <v>5.1000929600000005</v>
      </c>
      <c r="G55" s="21">
        <f t="shared" si="11"/>
        <v>0.12892468142220062</v>
      </c>
      <c r="H55" s="15">
        <f t="shared" si="16"/>
        <v>1</v>
      </c>
      <c r="I55" s="5">
        <f t="shared" si="9"/>
        <v>145716.94171428573</v>
      </c>
    </row>
    <row r="56" spans="2:9" ht="17.100000000000001" customHeight="1" thickTop="1" thickBot="1">
      <c r="B56" s="11" t="s">
        <v>8</v>
      </c>
      <c r="C56" s="12">
        <v>19251</v>
      </c>
      <c r="D56" s="23">
        <f t="shared" si="5"/>
        <v>1</v>
      </c>
      <c r="E56" s="22"/>
      <c r="F56" s="31">
        <v>39.558701280000001</v>
      </c>
      <c r="G56" s="23">
        <f t="shared" si="11"/>
        <v>1</v>
      </c>
      <c r="H56" s="22"/>
      <c r="I56" s="13">
        <f>F56*10^6/C56</f>
        <v>2054.8907215209601</v>
      </c>
    </row>
    <row r="57" spans="2:9" ht="15" customHeight="1" thickTop="1">
      <c r="B57" s="14"/>
    </row>
    <row r="58" spans="2:9" ht="12" customHeight="1">
      <c r="B58" s="14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2019-09-20T10:02:20Z</dcterms:modified>
</cp:coreProperties>
</file>