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5" yWindow="-15" windowWidth="18900" windowHeight="6360" autoFilterDateGrouping="0"/>
  </bookViews>
  <sheets>
    <sheet name="III.C.12" sheetId="124" r:id="rId1"/>
  </sheets>
  <calcPr calcId="162913"/>
</workbook>
</file>

<file path=xl/calcChain.xml><?xml version="1.0" encoding="utf-8"?>
<calcChain xmlns="http://schemas.openxmlformats.org/spreadsheetml/2006/main">
  <c r="G53" i="124" l="1"/>
  <c r="I53" i="124"/>
  <c r="D53" i="124"/>
  <c r="I56" i="124" l="1"/>
  <c r="G56" i="124"/>
  <c r="D56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E10" i="124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</calcChain>
</file>

<file path=xl/sharedStrings.xml><?xml version="1.0" encoding="utf-8"?>
<sst xmlns="http://schemas.openxmlformats.org/spreadsheetml/2006/main" count="84" uniqueCount="67">
  <si>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</si>
  <si>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</si>
  <si>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</si>
  <si>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</si>
  <si>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</si>
  <si>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</si>
  <si>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</si>
  <si>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</si>
  <si>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</si>
  <si>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</si>
  <si>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</si>
  <si>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</si>
  <si>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</si>
  <si>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</si>
  <si>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</si>
  <si>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</si>
  <si>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</si>
  <si>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</si>
  <si>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</si>
  <si>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</si>
  <si>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</si>
  <si>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</si>
  <si>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</si>
  <si>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</si>
  <si>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</si>
  <si>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</si>
  <si>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</si>
  <si>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</si>
  <si>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</si>
  <si>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</si>
  <si>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</si>
  <si>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</si>
  <si>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</si>
  <si>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</si>
  <si>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</si>
  <si>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</si>
  <si>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</si>
  <si>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</si>
  <si>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</si>
  <si>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</si>
  <si>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</si>
  <si>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</si>
  <si>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</si>
  <si>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</si>
  <si>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</si>
  <si>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</si>
  <si>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</si>
  <si>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</si>
  <si>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</si>
  <si>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</si>
  <si>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</si>
  <si>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</si>
  <si>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</si>
  <si>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</si>
  <si>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</si>
  <si>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</si>
  <si>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</si>
  <si>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</si>
  <si>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</si>
  <si>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</si>
  <si>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</si>
  <si>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</si>
  <si>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</si>
  <si>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</si>
  <si>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III.C.12. RESULTADO DE LA DECLARACIÓN NEGATIVO (A DEVOLVER)</t>
  </si>
  <si>
    <t>s.e.</t>
  </si>
  <si>
    <t>IRPF  2016.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</si>
</sst>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0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1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1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5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5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6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6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7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7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8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8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89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66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2746</v>
      </c>
      <c r="D9" s="16">
        <f t="shared" ref="D9:D56" si="0">C9/$C$56</f>
        <v>2.5268698468786807E-2</v>
      </c>
      <c r="E9" s="17">
        <f>D9</f>
        <v>2.5268698468786807E-2</v>
      </c>
      <c r="F9" s="25">
        <v>-0.86890728000000017</v>
      </c>
      <c r="G9" s="16">
        <f t="shared" ref="G9:G56" si="1">F9/$F$56</f>
        <v>8.2240681154770595E-3</v>
      </c>
      <c r="H9" s="16">
        <f>G9</f>
        <v>8.2240681154770595E-3</v>
      </c>
      <c r="I9" s="3">
        <f>F9*10^6/C9</f>
        <v>-316.42654042243271</v>
      </c>
      <c r="J9" s="4"/>
    </row>
    <row r="10" spans="2:10" ht="17.100000000000001" customHeight="1">
      <c r="B10" s="36" t="s">
        <v>12</v>
      </c>
      <c r="C10" s="5">
        <v>4233</v>
      </c>
      <c r="D10" s="18">
        <f t="shared" si="0"/>
        <v>3.8952075971731448E-2</v>
      </c>
      <c r="E10" s="19">
        <f>E9+D10</f>
        <v>6.4220774440518255E-2</v>
      </c>
      <c r="F10" s="26">
        <v>-1.1232560699999987</v>
      </c>
      <c r="G10" s="18">
        <f t="shared" si="1"/>
        <v>1.0631438639578501E-2</v>
      </c>
      <c r="H10" s="18">
        <f>H9+G10</f>
        <v>1.8855506755055561E-2</v>
      </c>
      <c r="I10" s="6">
        <f>F10*10^6/C10</f>
        <v>-265.35697377746249</v>
      </c>
    </row>
    <row r="11" spans="2:10" ht="17.100000000000001" customHeight="1">
      <c r="B11" s="36" t="s">
        <v>13</v>
      </c>
      <c r="C11" s="5">
        <v>2836</v>
      </c>
      <c r="D11" s="18">
        <f t="shared" si="0"/>
        <v>2.6096878680800944E-2</v>
      </c>
      <c r="E11" s="19">
        <f t="shared" ref="E11:E52" si="2">E10+D11</f>
        <v>9.0317653121319202E-2</v>
      </c>
      <c r="F11" s="26">
        <v>-1.0771118900000001</v>
      </c>
      <c r="G11" s="18">
        <f t="shared" si="1"/>
        <v>1.0194691372996936E-2</v>
      </c>
      <c r="H11" s="18">
        <f t="shared" ref="H11:H52" si="3">H10+G11</f>
        <v>2.9050198128052498E-2</v>
      </c>
      <c r="I11" s="6">
        <f>F11*10^6/C11</f>
        <v>-379.79967912552894</v>
      </c>
    </row>
    <row r="12" spans="2:10" ht="17.100000000000001" customHeight="1">
      <c r="B12" s="36" t="s">
        <v>14</v>
      </c>
      <c r="C12" s="5">
        <v>3280</v>
      </c>
      <c r="D12" s="18">
        <f t="shared" si="0"/>
        <v>3.0182567726737337E-2</v>
      </c>
      <c r="E12" s="19">
        <f t="shared" si="2"/>
        <v>0.12050022084805653</v>
      </c>
      <c r="F12" s="26">
        <v>-1.4957648099999996</v>
      </c>
      <c r="G12" s="18">
        <f t="shared" si="1"/>
        <v>1.4157174148861541E-2</v>
      </c>
      <c r="H12" s="18">
        <f t="shared" si="3"/>
        <v>4.3207372276914041E-2</v>
      </c>
      <c r="I12" s="6">
        <f>F12*10^6/C12</f>
        <v>-456.02585670731696</v>
      </c>
    </row>
    <row r="13" spans="2:10" ht="17.100000000000001" customHeight="1">
      <c r="B13" s="36" t="s">
        <v>15</v>
      </c>
      <c r="C13" s="5">
        <v>3305</v>
      </c>
      <c r="D13" s="18">
        <f t="shared" si="0"/>
        <v>3.0412617785630154E-2</v>
      </c>
      <c r="E13" s="19">
        <f t="shared" si="2"/>
        <v>0.15091283863368668</v>
      </c>
      <c r="F13" s="26">
        <v>-1.8191394400000007</v>
      </c>
      <c r="G13" s="18">
        <f t="shared" si="1"/>
        <v>1.7217863183412157E-2</v>
      </c>
      <c r="H13" s="18">
        <f t="shared" si="3"/>
        <v>6.0425235460326202E-2</v>
      </c>
      <c r="I13" s="6">
        <f t="shared" ref="I13:I52" si="4">F13*10^6/C13</f>
        <v>-550.42040544629367</v>
      </c>
    </row>
    <row r="14" spans="2:10" ht="17.100000000000001" customHeight="1">
      <c r="B14" s="37" t="s">
        <v>16</v>
      </c>
      <c r="C14" s="7">
        <v>2584</v>
      </c>
      <c r="D14" s="20">
        <f t="shared" si="0"/>
        <v>2.3777974087161365E-2</v>
      </c>
      <c r="E14" s="21">
        <f t="shared" si="2"/>
        <v>0.17469081272084805</v>
      </c>
      <c r="F14" s="27">
        <v>-1.5449224800000005</v>
      </c>
      <c r="G14" s="20">
        <f t="shared" si="1"/>
        <v>1.4622443615217204E-2</v>
      </c>
      <c r="H14" s="20">
        <f t="shared" si="3"/>
        <v>7.5047679075543411E-2</v>
      </c>
      <c r="I14" s="6">
        <f t="shared" si="4"/>
        <v>-597.88021671826641</v>
      </c>
    </row>
    <row r="15" spans="2:10" ht="17.100000000000001" customHeight="1">
      <c r="B15" s="36" t="s">
        <v>17</v>
      </c>
      <c r="C15" s="5">
        <v>2930</v>
      </c>
      <c r="D15" s="18">
        <f t="shared" si="0"/>
        <v>2.6961866902237928E-2</v>
      </c>
      <c r="E15" s="19">
        <f t="shared" si="2"/>
        <v>0.20165267962308597</v>
      </c>
      <c r="F15" s="26">
        <v>-1.8135935700000008</v>
      </c>
      <c r="G15" s="18">
        <f t="shared" si="1"/>
        <v>1.7165372412889918E-2</v>
      </c>
      <c r="H15" s="18">
        <f t="shared" si="3"/>
        <v>9.2213051488433326E-2</v>
      </c>
      <c r="I15" s="10">
        <f t="shared" si="4"/>
        <v>-618.97391467576813</v>
      </c>
    </row>
    <row r="16" spans="2:10" ht="17.100000000000001" customHeight="1">
      <c r="B16" s="36" t="s">
        <v>18</v>
      </c>
      <c r="C16" s="5">
        <v>3521</v>
      </c>
      <c r="D16" s="18">
        <f t="shared" si="0"/>
        <v>3.2400250294464077E-2</v>
      </c>
      <c r="E16" s="19">
        <f t="shared" si="2"/>
        <v>0.23405292991755006</v>
      </c>
      <c r="F16" s="26">
        <v>-2.3958134000000011</v>
      </c>
      <c r="G16" s="18">
        <f t="shared" si="1"/>
        <v>2.2675989771397349E-2</v>
      </c>
      <c r="H16" s="18">
        <f t="shared" si="3"/>
        <v>0.11488904125983068</v>
      </c>
      <c r="I16" s="6">
        <f t="shared" si="4"/>
        <v>-680.43550127804633</v>
      </c>
    </row>
    <row r="17" spans="2:9" ht="17.100000000000001" customHeight="1">
      <c r="B17" s="36" t="s">
        <v>19</v>
      </c>
      <c r="C17" s="5">
        <v>3864</v>
      </c>
      <c r="D17" s="18">
        <f t="shared" si="0"/>
        <v>3.5556537102473501E-2</v>
      </c>
      <c r="E17" s="19">
        <f t="shared" si="2"/>
        <v>0.26960946702002353</v>
      </c>
      <c r="F17" s="26">
        <v>-2.8837162000000016</v>
      </c>
      <c r="G17" s="18">
        <f t="shared" si="1"/>
        <v>2.7293911560396501E-2</v>
      </c>
      <c r="H17" s="18">
        <f t="shared" si="3"/>
        <v>0.14218295282022719</v>
      </c>
      <c r="I17" s="6">
        <f t="shared" si="4"/>
        <v>-746.30336438923439</v>
      </c>
    </row>
    <row r="18" spans="2:9" ht="17.100000000000001" customHeight="1">
      <c r="B18" s="36" t="s">
        <v>20</v>
      </c>
      <c r="C18" s="5">
        <v>6686</v>
      </c>
      <c r="D18" s="18">
        <f t="shared" si="0"/>
        <v>6.1524587750294464E-2</v>
      </c>
      <c r="E18" s="19">
        <f t="shared" si="2"/>
        <v>0.33113405477031799</v>
      </c>
      <c r="F18" s="26">
        <v>-5.2602890099999993</v>
      </c>
      <c r="G18" s="18">
        <f t="shared" si="1"/>
        <v>4.9787792231796441E-2</v>
      </c>
      <c r="H18" s="18">
        <f t="shared" si="3"/>
        <v>0.19197074505202363</v>
      </c>
      <c r="I18" s="6">
        <f t="shared" si="4"/>
        <v>-786.76174244690378</v>
      </c>
    </row>
    <row r="19" spans="2:9" ht="17.100000000000001" customHeight="1">
      <c r="B19" s="36" t="s">
        <v>21</v>
      </c>
      <c r="C19" s="5">
        <v>8391</v>
      </c>
      <c r="D19" s="18">
        <f t="shared" si="0"/>
        <v>7.7214001766784446E-2</v>
      </c>
      <c r="E19" s="19">
        <f t="shared" si="2"/>
        <v>0.40834805653710243</v>
      </c>
      <c r="F19" s="26">
        <v>-7.1980861499999946</v>
      </c>
      <c r="G19" s="18">
        <f t="shared" si="1"/>
        <v>6.8128731524348576E-2</v>
      </c>
      <c r="H19" s="18">
        <f t="shared" si="3"/>
        <v>0.26009947657637222</v>
      </c>
      <c r="I19" s="6">
        <f t="shared" si="4"/>
        <v>-857.83412584912344</v>
      </c>
    </row>
    <row r="20" spans="2:9" ht="17.100000000000001" customHeight="1">
      <c r="B20" s="37" t="s">
        <v>22</v>
      </c>
      <c r="C20" s="7">
        <v>7842</v>
      </c>
      <c r="D20" s="20">
        <f t="shared" si="0"/>
        <v>7.2162102473498232E-2</v>
      </c>
      <c r="E20" s="21">
        <f t="shared" si="2"/>
        <v>0.48051015901060068</v>
      </c>
      <c r="F20" s="27">
        <v>-7.3695299400000005</v>
      </c>
      <c r="G20" s="20">
        <f t="shared" si="1"/>
        <v>6.9751419513492355E-2</v>
      </c>
      <c r="H20" s="20">
        <f t="shared" si="3"/>
        <v>0.32985089608986456</v>
      </c>
      <c r="I20" s="8">
        <f t="shared" si="4"/>
        <v>-939.75133129303754</v>
      </c>
    </row>
    <row r="21" spans="2:9" ht="17.100000000000001" customHeight="1">
      <c r="B21" s="38" t="s">
        <v>23</v>
      </c>
      <c r="C21" s="9">
        <v>6479</v>
      </c>
      <c r="D21" s="22">
        <f t="shared" si="0"/>
        <v>5.9619773262661956E-2</v>
      </c>
      <c r="E21" s="23">
        <f t="shared" si="2"/>
        <v>0.54012993227326267</v>
      </c>
      <c r="F21" s="28">
        <v>-6.3321063400000028</v>
      </c>
      <c r="G21" s="22">
        <f t="shared" si="1"/>
        <v>5.9932371443135062E-2</v>
      </c>
      <c r="H21" s="22">
        <f t="shared" si="3"/>
        <v>0.38978326753299963</v>
      </c>
      <c r="I21" s="6">
        <f t="shared" si="4"/>
        <v>-977.32772650100367</v>
      </c>
    </row>
    <row r="22" spans="2:9" ht="17.100000000000001" customHeight="1">
      <c r="B22" s="36" t="s">
        <v>24</v>
      </c>
      <c r="C22" s="5">
        <v>5552</v>
      </c>
      <c r="D22" s="18">
        <f t="shared" si="0"/>
        <v>5.1089517078916374E-2</v>
      </c>
      <c r="E22" s="19">
        <f t="shared" si="2"/>
        <v>0.59121944935217907</v>
      </c>
      <c r="F22" s="26">
        <v>-5.6400844199999982</v>
      </c>
      <c r="G22" s="18">
        <f t="shared" si="1"/>
        <v>5.3382494904543672E-2</v>
      </c>
      <c r="H22" s="18">
        <f t="shared" si="3"/>
        <v>0.4431657624375433</v>
      </c>
      <c r="I22" s="6">
        <f t="shared" si="4"/>
        <v>-1015.8653494236307</v>
      </c>
    </row>
    <row r="23" spans="2:9" ht="17.100000000000001" customHeight="1">
      <c r="B23" s="36" t="s">
        <v>25</v>
      </c>
      <c r="C23" s="5">
        <v>4892</v>
      </c>
      <c r="D23" s="18">
        <f t="shared" si="0"/>
        <v>4.5016195524146055E-2</v>
      </c>
      <c r="E23" s="19">
        <f t="shared" si="2"/>
        <v>0.63623564487632511</v>
      </c>
      <c r="F23" s="26">
        <v>-4.9932003999999992</v>
      </c>
      <c r="G23" s="18">
        <f t="shared" si="1"/>
        <v>4.725984135364511E-2</v>
      </c>
      <c r="H23" s="18">
        <f t="shared" si="3"/>
        <v>0.49042560379118838</v>
      </c>
      <c r="I23" s="6">
        <f t="shared" si="4"/>
        <v>-1020.6869174161895</v>
      </c>
    </row>
    <row r="24" spans="2:9" ht="17.100000000000001" customHeight="1">
      <c r="B24" s="36" t="s">
        <v>26</v>
      </c>
      <c r="C24" s="5">
        <v>4167</v>
      </c>
      <c r="D24" s="18">
        <f t="shared" si="0"/>
        <v>3.8344743816254419E-2</v>
      </c>
      <c r="E24" s="19">
        <f t="shared" si="2"/>
        <v>0.67458038869257952</v>
      </c>
      <c r="F24" s="26">
        <v>-4.5103762500000002</v>
      </c>
      <c r="G24" s="18">
        <f t="shared" si="1"/>
        <v>4.2689988172765668E-2</v>
      </c>
      <c r="H24" s="18">
        <f t="shared" si="3"/>
        <v>0.53311559196395408</v>
      </c>
      <c r="I24" s="6">
        <f t="shared" si="4"/>
        <v>-1082.4037077033838</v>
      </c>
    </row>
    <row r="25" spans="2:9" ht="17.100000000000001" customHeight="1">
      <c r="B25" s="36" t="s">
        <v>27</v>
      </c>
      <c r="C25" s="5">
        <v>3606</v>
      </c>
      <c r="D25" s="18">
        <f t="shared" si="0"/>
        <v>3.3182420494699646E-2</v>
      </c>
      <c r="E25" s="19">
        <f t="shared" si="2"/>
        <v>0.70776280918727918</v>
      </c>
      <c r="F25" s="26">
        <v>-3.8953501599999996</v>
      </c>
      <c r="G25" s="18">
        <f t="shared" si="1"/>
        <v>3.6868864822348427E-2</v>
      </c>
      <c r="H25" s="18">
        <f t="shared" si="3"/>
        <v>0.5699844567863025</v>
      </c>
      <c r="I25" s="6">
        <f t="shared" si="4"/>
        <v>-1080.2413089295617</v>
      </c>
    </row>
    <row r="26" spans="2:9" ht="17.100000000000001" customHeight="1">
      <c r="B26" s="37" t="s">
        <v>28</v>
      </c>
      <c r="C26" s="7">
        <v>3232</v>
      </c>
      <c r="D26" s="20">
        <f t="shared" si="0"/>
        <v>2.9740871613663133E-2</v>
      </c>
      <c r="E26" s="21">
        <f t="shared" si="2"/>
        <v>0.73750368080094231</v>
      </c>
      <c r="F26" s="29">
        <v>-3.5704411599999983</v>
      </c>
      <c r="G26" s="20">
        <f t="shared" si="1"/>
        <v>3.3793653221714182E-2</v>
      </c>
      <c r="H26" s="20">
        <f t="shared" si="3"/>
        <v>0.60377811000801662</v>
      </c>
      <c r="I26" s="6">
        <f t="shared" si="4"/>
        <v>-1104.715705445544</v>
      </c>
    </row>
    <row r="27" spans="2:9" ht="17.100000000000001" customHeight="1">
      <c r="B27" s="38" t="s">
        <v>29</v>
      </c>
      <c r="C27" s="9">
        <v>3197</v>
      </c>
      <c r="D27" s="22">
        <f t="shared" si="0"/>
        <v>2.9418801531213193E-2</v>
      </c>
      <c r="E27" s="23">
        <f t="shared" si="2"/>
        <v>0.76692248233215554</v>
      </c>
      <c r="F27" s="30">
        <v>-3.5465025800000007</v>
      </c>
      <c r="G27" s="22">
        <f t="shared" si="1"/>
        <v>3.356707839947564E-2</v>
      </c>
      <c r="H27" s="22">
        <f t="shared" si="3"/>
        <v>0.63734518840749221</v>
      </c>
      <c r="I27" s="10">
        <f t="shared" si="4"/>
        <v>-1109.3220456678137</v>
      </c>
    </row>
    <row r="28" spans="2:9" ht="17.100000000000001" customHeight="1">
      <c r="B28" s="36" t="s">
        <v>30</v>
      </c>
      <c r="C28" s="5">
        <v>2922</v>
      </c>
      <c r="D28" s="18">
        <f t="shared" si="0"/>
        <v>2.6888250883392226E-2</v>
      </c>
      <c r="E28" s="19">
        <f t="shared" si="2"/>
        <v>0.79381073321554774</v>
      </c>
      <c r="F28" s="31">
        <v>-3.3741763899999992</v>
      </c>
      <c r="G28" s="18">
        <f t="shared" si="1"/>
        <v>3.1936038635784564E-2</v>
      </c>
      <c r="H28" s="18">
        <f t="shared" si="3"/>
        <v>0.66928122704327675</v>
      </c>
      <c r="I28" s="6">
        <f t="shared" si="4"/>
        <v>-1154.7489356605063</v>
      </c>
    </row>
    <row r="29" spans="2:9" ht="17.100000000000001" customHeight="1">
      <c r="B29" s="36" t="s">
        <v>31</v>
      </c>
      <c r="C29" s="5">
        <v>2475</v>
      </c>
      <c r="D29" s="18">
        <f t="shared" si="0"/>
        <v>2.2774955830388691E-2</v>
      </c>
      <c r="E29" s="19">
        <f t="shared" si="2"/>
        <v>0.81658568904593642</v>
      </c>
      <c r="F29" s="31">
        <v>-2.9450991600000012</v>
      </c>
      <c r="G29" s="18">
        <f t="shared" si="1"/>
        <v>2.7874891436833488E-2</v>
      </c>
      <c r="H29" s="18">
        <f t="shared" si="3"/>
        <v>0.69715611848011028</v>
      </c>
      <c r="I29" s="6">
        <f t="shared" si="4"/>
        <v>-1189.9390545454551</v>
      </c>
    </row>
    <row r="30" spans="2:9" ht="17.100000000000001" customHeight="1">
      <c r="B30" s="36" t="s">
        <v>32</v>
      </c>
      <c r="C30" s="5">
        <v>4287</v>
      </c>
      <c r="D30" s="18">
        <f t="shared" si="0"/>
        <v>3.9448984098939932E-2</v>
      </c>
      <c r="E30" s="19">
        <f t="shared" si="2"/>
        <v>0.85603467314487636</v>
      </c>
      <c r="F30" s="31">
        <v>-5.2798363799999999</v>
      </c>
      <c r="G30" s="18">
        <f t="shared" si="1"/>
        <v>4.9972804955315614E-2</v>
      </c>
      <c r="H30" s="18">
        <f t="shared" si="3"/>
        <v>0.74712892343542592</v>
      </c>
      <c r="I30" s="6">
        <f t="shared" si="4"/>
        <v>-1231.592344296711</v>
      </c>
    </row>
    <row r="31" spans="2:9" ht="17.100000000000001" customHeight="1">
      <c r="B31" s="36" t="s">
        <v>33</v>
      </c>
      <c r="C31" s="5">
        <v>3615</v>
      </c>
      <c r="D31" s="18">
        <f t="shared" si="0"/>
        <v>3.3265238515901061E-2</v>
      </c>
      <c r="E31" s="19">
        <f t="shared" si="2"/>
        <v>0.88929991166077738</v>
      </c>
      <c r="F31" s="31">
        <v>-4.9220022000000014</v>
      </c>
      <c r="G31" s="18">
        <f t="shared" si="1"/>
        <v>4.6585961804035E-2</v>
      </c>
      <c r="H31" s="18">
        <f t="shared" si="3"/>
        <v>0.79371488523946088</v>
      </c>
      <c r="I31" s="6">
        <f t="shared" si="4"/>
        <v>-1361.5497095435687</v>
      </c>
    </row>
    <row r="32" spans="2:9" ht="17.100000000000001" customHeight="1">
      <c r="B32" s="37" t="s">
        <v>34</v>
      </c>
      <c r="C32" s="7">
        <v>2520</v>
      </c>
      <c r="D32" s="20">
        <f t="shared" si="0"/>
        <v>2.3189045936395761E-2</v>
      </c>
      <c r="E32" s="21">
        <f t="shared" si="2"/>
        <v>0.91248895759717319</v>
      </c>
      <c r="F32" s="29">
        <v>-3.6060672299999994</v>
      </c>
      <c r="G32" s="20">
        <f t="shared" si="1"/>
        <v>3.4130848263245847E-2</v>
      </c>
      <c r="H32" s="20">
        <f t="shared" si="3"/>
        <v>0.82784573350270674</v>
      </c>
      <c r="I32" s="8">
        <f t="shared" si="4"/>
        <v>-1430.9790595238094</v>
      </c>
    </row>
    <row r="33" spans="2:9" ht="17.100000000000001" customHeight="1">
      <c r="B33" s="38" t="s">
        <v>35</v>
      </c>
      <c r="C33" s="9">
        <v>1777</v>
      </c>
      <c r="D33" s="22">
        <f t="shared" si="0"/>
        <v>1.6351958186101297E-2</v>
      </c>
      <c r="E33" s="23">
        <f t="shared" si="2"/>
        <v>0.92884091578327443</v>
      </c>
      <c r="F33" s="30">
        <v>-2.517039860000001</v>
      </c>
      <c r="G33" s="22">
        <f t="shared" si="1"/>
        <v>2.3823378782153657E-2</v>
      </c>
      <c r="H33" s="22">
        <f t="shared" si="3"/>
        <v>0.85166911228486042</v>
      </c>
      <c r="I33" s="6">
        <f t="shared" si="4"/>
        <v>-1416.4546201463145</v>
      </c>
    </row>
    <row r="34" spans="2:9" ht="17.100000000000001" customHeight="1">
      <c r="B34" s="36" t="s">
        <v>36</v>
      </c>
      <c r="C34" s="5">
        <v>1269</v>
      </c>
      <c r="D34" s="18">
        <f t="shared" si="0"/>
        <v>1.1677340989399293E-2</v>
      </c>
      <c r="E34" s="19">
        <f t="shared" si="2"/>
        <v>0.94051825677267376</v>
      </c>
      <c r="F34" s="31">
        <v>-1.9424781299999996</v>
      </c>
      <c r="G34" s="18">
        <f t="shared" si="1"/>
        <v>1.8385244112518538E-2</v>
      </c>
      <c r="H34" s="18">
        <f t="shared" si="3"/>
        <v>0.87005435639737894</v>
      </c>
      <c r="I34" s="6">
        <f t="shared" si="4"/>
        <v>-1530.715626477541</v>
      </c>
    </row>
    <row r="35" spans="2:9" ht="17.100000000000001" customHeight="1">
      <c r="B35" s="36" t="s">
        <v>37</v>
      </c>
      <c r="C35" s="5">
        <v>1023</v>
      </c>
      <c r="D35" s="18">
        <f t="shared" si="0"/>
        <v>9.4136484098939922E-3</v>
      </c>
      <c r="E35" s="19">
        <f t="shared" si="2"/>
        <v>0.94993190518256776</v>
      </c>
      <c r="F35" s="31">
        <v>-1.6261919499999995</v>
      </c>
      <c r="G35" s="18">
        <f t="shared" si="1"/>
        <v>1.5391646120907697E-2</v>
      </c>
      <c r="H35" s="18">
        <f t="shared" si="3"/>
        <v>0.88544600251828665</v>
      </c>
      <c r="I35" s="6">
        <f t="shared" si="4"/>
        <v>-1589.6304496578684</v>
      </c>
    </row>
    <row r="36" spans="2:9" ht="17.100000000000001" customHeight="1">
      <c r="B36" s="36" t="s">
        <v>38</v>
      </c>
      <c r="C36" s="5">
        <v>834</v>
      </c>
      <c r="D36" s="18">
        <f t="shared" si="0"/>
        <v>7.6744699646643108E-3</v>
      </c>
      <c r="E36" s="19">
        <f t="shared" si="2"/>
        <v>0.95760637514723213</v>
      </c>
      <c r="F36" s="31">
        <v>-1.2884665599999996</v>
      </c>
      <c r="G36" s="18">
        <f t="shared" si="1"/>
        <v>1.2195129443448104E-2</v>
      </c>
      <c r="H36" s="18">
        <f t="shared" si="3"/>
        <v>0.89764113196173478</v>
      </c>
      <c r="I36" s="6">
        <f t="shared" si="4"/>
        <v>-1544.9239328537165</v>
      </c>
    </row>
    <row r="37" spans="2:9" ht="17.100000000000001" customHeight="1">
      <c r="B37" s="36" t="s">
        <v>39</v>
      </c>
      <c r="C37" s="5">
        <v>620</v>
      </c>
      <c r="D37" s="18">
        <f t="shared" si="0"/>
        <v>5.7052414605418137E-3</v>
      </c>
      <c r="E37" s="19">
        <f t="shared" si="2"/>
        <v>0.96331161660777398</v>
      </c>
      <c r="F37" s="31">
        <v>-1.07302802</v>
      </c>
      <c r="G37" s="18">
        <f t="shared" si="1"/>
        <v>1.0156038198109561E-2</v>
      </c>
      <c r="H37" s="18">
        <f t="shared" si="3"/>
        <v>0.90779717015984429</v>
      </c>
      <c r="I37" s="6">
        <f t="shared" si="4"/>
        <v>-1730.6903548387097</v>
      </c>
    </row>
    <row r="38" spans="2:9" ht="17.100000000000001" customHeight="1">
      <c r="B38" s="37" t="s">
        <v>40</v>
      </c>
      <c r="C38" s="7">
        <v>551</v>
      </c>
      <c r="D38" s="20">
        <f t="shared" si="0"/>
        <v>5.0703032979976439E-3</v>
      </c>
      <c r="E38" s="21">
        <f t="shared" si="2"/>
        <v>0.9683819199057716</v>
      </c>
      <c r="F38" s="29">
        <v>-0.9388769400000001</v>
      </c>
      <c r="G38" s="20">
        <f t="shared" si="1"/>
        <v>8.8863197309276415E-3</v>
      </c>
      <c r="H38" s="20">
        <f t="shared" si="3"/>
        <v>0.91668348989077197</v>
      </c>
      <c r="I38" s="6">
        <f t="shared" si="4"/>
        <v>-1703.9508892921961</v>
      </c>
    </row>
    <row r="39" spans="2:9" ht="17.100000000000001" customHeight="1">
      <c r="B39" s="38" t="s">
        <v>41</v>
      </c>
      <c r="C39" s="9">
        <v>441</v>
      </c>
      <c r="D39" s="22">
        <f t="shared" si="0"/>
        <v>4.0580830388692582E-3</v>
      </c>
      <c r="E39" s="23">
        <f t="shared" si="2"/>
        <v>0.97244000294464084</v>
      </c>
      <c r="F39" s="30">
        <v>-0.80318904999999996</v>
      </c>
      <c r="G39" s="22">
        <f t="shared" si="1"/>
        <v>7.6020556034532344E-3</v>
      </c>
      <c r="H39" s="22">
        <f t="shared" si="3"/>
        <v>0.92428554549422526</v>
      </c>
      <c r="I39" s="10">
        <f t="shared" si="4"/>
        <v>-1821.2903628117913</v>
      </c>
    </row>
    <row r="40" spans="2:9" ht="17.100000000000001" customHeight="1">
      <c r="B40" s="36" t="s">
        <v>42</v>
      </c>
      <c r="C40" s="5">
        <v>691</v>
      </c>
      <c r="D40" s="18">
        <f t="shared" si="0"/>
        <v>6.3585836277974088E-3</v>
      </c>
      <c r="E40" s="19">
        <f t="shared" si="2"/>
        <v>0.97879858657243823</v>
      </c>
      <c r="F40" s="31">
        <v>-1.3237438499999998</v>
      </c>
      <c r="G40" s="18">
        <f t="shared" si="1"/>
        <v>1.252902333819075E-2</v>
      </c>
      <c r="H40" s="18">
        <f t="shared" si="3"/>
        <v>0.93681456883241598</v>
      </c>
      <c r="I40" s="6">
        <f t="shared" si="4"/>
        <v>-1915.6929811866858</v>
      </c>
    </row>
    <row r="41" spans="2:9" ht="17.100000000000001" customHeight="1">
      <c r="B41" s="36" t="s">
        <v>43</v>
      </c>
      <c r="C41" s="5">
        <v>482</v>
      </c>
      <c r="D41" s="18">
        <f t="shared" si="0"/>
        <v>4.435365135453475E-3</v>
      </c>
      <c r="E41" s="19">
        <f t="shared" si="2"/>
        <v>0.98323395170789174</v>
      </c>
      <c r="F41" s="31">
        <v>-1.0080548599999994</v>
      </c>
      <c r="G41" s="18">
        <f t="shared" si="1"/>
        <v>9.5410776541976789E-3</v>
      </c>
      <c r="H41" s="18">
        <f t="shared" si="3"/>
        <v>0.94635564648661363</v>
      </c>
      <c r="I41" s="6">
        <f t="shared" si="4"/>
        <v>-2091.4001244813267</v>
      </c>
    </row>
    <row r="42" spans="2:9" ht="17.100000000000001" customHeight="1">
      <c r="B42" s="36" t="s">
        <v>44</v>
      </c>
      <c r="C42" s="5">
        <v>365</v>
      </c>
      <c r="D42" s="18">
        <f t="shared" si="0"/>
        <v>3.3587308598351001E-3</v>
      </c>
      <c r="E42" s="19">
        <f t="shared" si="2"/>
        <v>0.98659268256772681</v>
      </c>
      <c r="F42" s="31">
        <v>-0.77081149999999998</v>
      </c>
      <c r="G42" s="18">
        <f t="shared" si="1"/>
        <v>7.2956072829692999E-3</v>
      </c>
      <c r="H42" s="18">
        <f t="shared" si="3"/>
        <v>0.95365125376958293</v>
      </c>
      <c r="I42" s="6">
        <f t="shared" si="4"/>
        <v>-2111.8123287671233</v>
      </c>
    </row>
    <row r="43" spans="2:9" ht="17.100000000000001" customHeight="1">
      <c r="B43" s="36" t="s">
        <v>45</v>
      </c>
      <c r="C43" s="5">
        <v>289</v>
      </c>
      <c r="D43" s="18">
        <f t="shared" si="0"/>
        <v>2.6593786808009421E-3</v>
      </c>
      <c r="E43" s="19">
        <f t="shared" si="2"/>
        <v>0.98925206124852771</v>
      </c>
      <c r="F43" s="31">
        <v>-0.66002783999999981</v>
      </c>
      <c r="G43" s="18">
        <f t="shared" si="1"/>
        <v>6.2470577001854464E-3</v>
      </c>
      <c r="H43" s="18">
        <f t="shared" si="3"/>
        <v>0.95989831146976834</v>
      </c>
      <c r="I43" s="6">
        <f t="shared" si="4"/>
        <v>-2283.8333564013838</v>
      </c>
    </row>
    <row r="44" spans="2:9" ht="17.100000000000001" customHeight="1">
      <c r="B44" s="37" t="s">
        <v>46</v>
      </c>
      <c r="C44" s="7">
        <v>244</v>
      </c>
      <c r="D44" s="20">
        <f t="shared" si="0"/>
        <v>2.2452885747938751E-3</v>
      </c>
      <c r="E44" s="21">
        <f t="shared" si="2"/>
        <v>0.99149734982332161</v>
      </c>
      <c r="F44" s="29">
        <v>-0.61408025999999993</v>
      </c>
      <c r="G44" s="20">
        <f t="shared" si="1"/>
        <v>5.8121712210880104E-3</v>
      </c>
      <c r="H44" s="20">
        <f t="shared" si="3"/>
        <v>0.96571048269085635</v>
      </c>
      <c r="I44" s="8">
        <f t="shared" si="4"/>
        <v>-2516.7223770491801</v>
      </c>
    </row>
    <row r="45" spans="2:9" ht="17.100000000000001" customHeight="1">
      <c r="B45" s="38" t="s">
        <v>47</v>
      </c>
      <c r="C45" s="9">
        <v>163</v>
      </c>
      <c r="D45" s="22">
        <f t="shared" si="0"/>
        <v>1.4999263839811543E-3</v>
      </c>
      <c r="E45" s="23">
        <f t="shared" si="2"/>
        <v>0.99299727620730271</v>
      </c>
      <c r="F45" s="30">
        <v>-0.40732243999999984</v>
      </c>
      <c r="G45" s="22">
        <f t="shared" si="1"/>
        <v>3.8552415989912248E-3</v>
      </c>
      <c r="H45" s="22">
        <f t="shared" si="3"/>
        <v>0.96956572428984755</v>
      </c>
      <c r="I45" s="10">
        <f t="shared" si="4"/>
        <v>-2498.9106748466247</v>
      </c>
    </row>
    <row r="46" spans="2:9" ht="17.100000000000001" customHeight="1">
      <c r="B46" s="36" t="s">
        <v>48</v>
      </c>
      <c r="C46" s="5">
        <v>349</v>
      </c>
      <c r="D46" s="18">
        <f t="shared" si="0"/>
        <v>3.2114988221436983E-3</v>
      </c>
      <c r="E46" s="19">
        <f t="shared" si="2"/>
        <v>0.99620877502944638</v>
      </c>
      <c r="F46" s="31">
        <v>-1.0051793800000002</v>
      </c>
      <c r="G46" s="18">
        <f t="shared" si="1"/>
        <v>9.5138616969499892E-3</v>
      </c>
      <c r="H46" s="18">
        <f t="shared" si="3"/>
        <v>0.97907958598679756</v>
      </c>
      <c r="I46" s="6">
        <f t="shared" si="4"/>
        <v>-2880.1701432664759</v>
      </c>
    </row>
    <row r="47" spans="2:9" ht="17.100000000000001" customHeight="1">
      <c r="B47" s="36" t="s">
        <v>49</v>
      </c>
      <c r="C47" s="5">
        <v>159</v>
      </c>
      <c r="D47" s="18">
        <f t="shared" si="0"/>
        <v>1.4631183745583039E-3</v>
      </c>
      <c r="E47" s="19">
        <f t="shared" si="2"/>
        <v>0.99767189340400464</v>
      </c>
      <c r="F47" s="31">
        <v>-0.52456577999999998</v>
      </c>
      <c r="G47" s="18">
        <f t="shared" si="1"/>
        <v>4.9649310174594841E-3</v>
      </c>
      <c r="H47" s="18">
        <f t="shared" si="3"/>
        <v>0.9840445170042571</v>
      </c>
      <c r="I47" s="6">
        <f t="shared" si="4"/>
        <v>-3299.155849056604</v>
      </c>
    </row>
    <row r="48" spans="2:9" ht="17.100000000000001" customHeight="1">
      <c r="B48" s="36" t="s">
        <v>50</v>
      </c>
      <c r="C48" s="5">
        <v>77</v>
      </c>
      <c r="D48" s="18">
        <f t="shared" si="0"/>
        <v>7.0855418138987048E-4</v>
      </c>
      <c r="E48" s="19">
        <f t="shared" si="2"/>
        <v>0.99838044758539446</v>
      </c>
      <c r="F48" s="31">
        <v>-0.32837983999999998</v>
      </c>
      <c r="G48" s="18">
        <f t="shared" si="1"/>
        <v>3.1080625448430561E-3</v>
      </c>
      <c r="H48" s="18">
        <f t="shared" si="3"/>
        <v>0.98715257954910018</v>
      </c>
      <c r="I48" s="6">
        <f t="shared" si="4"/>
        <v>-4264.6732467532465</v>
      </c>
    </row>
    <row r="49" spans="2:9" ht="17.100000000000001" customHeight="1">
      <c r="B49" s="36" t="s">
        <v>51</v>
      </c>
      <c r="C49" s="5">
        <v>52</v>
      </c>
      <c r="D49" s="18">
        <f t="shared" si="0"/>
        <v>4.7850412249705534E-4</v>
      </c>
      <c r="E49" s="19">
        <f t="shared" si="2"/>
        <v>0.99885895170789152</v>
      </c>
      <c r="F49" s="31">
        <v>-0.23711806000000002</v>
      </c>
      <c r="G49" s="18">
        <f t="shared" si="1"/>
        <v>2.2442844268145347E-3</v>
      </c>
      <c r="H49" s="18">
        <f t="shared" si="3"/>
        <v>0.98939686397591475</v>
      </c>
      <c r="I49" s="6">
        <f t="shared" si="4"/>
        <v>-4559.962692307693</v>
      </c>
    </row>
    <row r="50" spans="2:9" ht="17.100000000000001" customHeight="1">
      <c r="B50" s="37" t="s">
        <v>52</v>
      </c>
      <c r="C50" s="7">
        <v>31</v>
      </c>
      <c r="D50" s="20">
        <f t="shared" si="0"/>
        <v>2.8526207302709072E-4</v>
      </c>
      <c r="E50" s="21">
        <f t="shared" si="2"/>
        <v>0.99914421378091856</v>
      </c>
      <c r="F50" s="29">
        <v>-0.16581375000000001</v>
      </c>
      <c r="G50" s="20">
        <f t="shared" si="1"/>
        <v>1.5694005630643171E-3</v>
      </c>
      <c r="H50" s="20">
        <f t="shared" si="3"/>
        <v>0.99096626453897907</v>
      </c>
      <c r="I50" s="8">
        <f t="shared" si="4"/>
        <v>-5348.8306451612907</v>
      </c>
    </row>
    <row r="51" spans="2:9" ht="17.100000000000001" customHeight="1">
      <c r="B51" s="36" t="s">
        <v>53</v>
      </c>
      <c r="C51" s="5">
        <v>27</v>
      </c>
      <c r="D51" s="18">
        <f t="shared" si="0"/>
        <v>2.4845406360424026E-4</v>
      </c>
      <c r="E51" s="19">
        <f t="shared" si="2"/>
        <v>0.99939266784452274</v>
      </c>
      <c r="F51" s="31">
        <v>-0.18078403000000004</v>
      </c>
      <c r="G51" s="18">
        <f t="shared" si="1"/>
        <v>1.7110918634614827E-3</v>
      </c>
      <c r="H51" s="18">
        <f t="shared" si="3"/>
        <v>0.99267735640244059</v>
      </c>
      <c r="I51" s="6">
        <f t="shared" si="4"/>
        <v>-6695.704814814816</v>
      </c>
    </row>
    <row r="52" spans="2:9" ht="17.100000000000001" customHeight="1">
      <c r="B52" s="36" t="s">
        <v>54</v>
      </c>
      <c r="C52" s="5">
        <v>43</v>
      </c>
      <c r="D52" s="18">
        <f t="shared" si="0"/>
        <v>3.9568610129564192E-4</v>
      </c>
      <c r="E52" s="19">
        <f t="shared" si="2"/>
        <v>0.99978835394581833</v>
      </c>
      <c r="F52" s="31">
        <v>-0.25283424000000004</v>
      </c>
      <c r="G52" s="18">
        <f t="shared" si="1"/>
        <v>2.3930355511405945E-3</v>
      </c>
      <c r="H52" s="18">
        <f t="shared" si="3"/>
        <v>0.99507039195358116</v>
      </c>
      <c r="I52" s="6">
        <f t="shared" si="4"/>
        <v>-5879.8660465116291</v>
      </c>
    </row>
    <row r="53" spans="2:9" ht="17.100000000000001" customHeight="1">
      <c r="B53" s="36" t="s">
        <v>55</v>
      </c>
      <c r="C53" s="5">
        <v>9</v>
      </c>
      <c r="D53" s="18">
        <f t="shared" ref="D53" si="5">C53/$C$56</f>
        <v>8.2818021201413433E-5</v>
      </c>
      <c r="E53" s="19">
        <f t="shared" ref="E53" si="6">E52+D53</f>
        <v>0.99987117196701969</v>
      </c>
      <c r="F53" s="31">
        <v>-8.582635000000001E-2</v>
      </c>
      <c r="G53" s="18">
        <f t="shared" ref="G53" si="7">F53/$F$56</f>
        <v>8.1233264440225945E-4</v>
      </c>
      <c r="H53" s="18">
        <f t="shared" ref="H53" si="8">H52+G53</f>
        <v>0.99588272459798344</v>
      </c>
      <c r="I53" s="6">
        <f t="shared" ref="I53" si="9">F53*10^6/C53</f>
        <v>-9536.2611111111109</v>
      </c>
    </row>
    <row r="54" spans="2:9" ht="17.100000000000001" customHeight="1">
      <c r="B54" s="36" t="s">
        <v>56</v>
      </c>
      <c r="C54" s="5" t="s">
        <v>65</v>
      </c>
      <c r="D54" s="18" t="s">
        <v>65</v>
      </c>
      <c r="E54" s="19" t="s">
        <v>65</v>
      </c>
      <c r="F54" s="31" t="s">
        <v>65</v>
      </c>
      <c r="G54" s="18" t="s">
        <v>65</v>
      </c>
      <c r="H54" s="18" t="s">
        <v>65</v>
      </c>
      <c r="I54" s="6" t="s">
        <v>65</v>
      </c>
    </row>
    <row r="55" spans="2:9" ht="17.100000000000001" customHeight="1" thickBot="1">
      <c r="B55" s="39" t="s">
        <v>57</v>
      </c>
      <c r="C55" s="11" t="s">
        <v>65</v>
      </c>
      <c r="D55" s="18" t="s">
        <v>65</v>
      </c>
      <c r="E55" s="19" t="s">
        <v>65</v>
      </c>
      <c r="F55" s="32" t="s">
        <v>65</v>
      </c>
      <c r="G55" s="18" t="s">
        <v>65</v>
      </c>
      <c r="H55" s="18" t="s">
        <v>65</v>
      </c>
      <c r="I55" s="6" t="s">
        <v>65</v>
      </c>
    </row>
    <row r="56" spans="2:9" ht="17.100000000000001" customHeight="1" thickTop="1" thickBot="1">
      <c r="B56" s="12" t="s">
        <v>8</v>
      </c>
      <c r="C56" s="13">
        <v>108672</v>
      </c>
      <c r="D56" s="34">
        <f t="shared" si="0"/>
        <v>1</v>
      </c>
      <c r="E56" s="24"/>
      <c r="F56" s="33">
        <v>-105.65419300999999</v>
      </c>
      <c r="G56" s="34">
        <f t="shared" si="1"/>
        <v>1</v>
      </c>
      <c r="H56" s="24"/>
      <c r="I56" s="14">
        <f>F56*10^6/C56</f>
        <v>-972.23013296893396</v>
      </c>
    </row>
    <row r="57" spans="2:9" ht="15.75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2 G44:I52 D56:E56 G56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2019-09-20T10:03:16Z</dcterms:modified>
</cp:coreProperties>
</file>