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<sst xmlns="http://schemas.openxmlformats.org/spreadsheetml/2006/main" count="70" uniqueCount="66">
  <si>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</si>
  <si>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</si>
  <si>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</si>
  <si>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</si>
  <si>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</si>
  <si>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</si>
  <si>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</si>
  <si>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</si>
  <si>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</si>
  <si>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</si>
  <si>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</si>
  <si>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</si>
  <si>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</si>
  <si>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</si>
  <si>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</si>
  <si>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</si>
  <si>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</si>
  <si>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</si>
  <si>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</si>
  <si>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</si>
  <si>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</si>
  <si>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</si>
  <si>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</si>
  <si>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</si>
  <si>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</si>
  <si>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</si>
  <si>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</si>
  <si>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</si>
  <si>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</si>
  <si>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</si>
  <si>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</si>
  <si>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</si>
  <si>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</si>
  <si>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</si>
  <si>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</si>
  <si>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</si>
  <si>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</si>
  <si>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</si>
  <si>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</si>
  <si>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</si>
  <si>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</si>
  <si>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</si>
  <si>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</si>
  <si>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</si>
  <si>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</si>
  <si>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</si>
  <si>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</si>
  <si>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</si>
  <si>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</si>
  <si>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</si>
  <si>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</si>
  <si>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</si>
  <si>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</si>
  <si>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</si>
  <si>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</si>
  <si>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</si>
  <si>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</si>
  <si>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</si>
  <si>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</si>
  <si>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</si>
  <si>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</si>
  <si>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</si>
  <si>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</si>
  <si>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</si>
  <si>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III.D.1. BASE IMPONIBLE GENERAL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</si>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</sst>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4919</v>
      </c>
      <c r="D9" s="16">
        <f t="shared" ref="D9:D56" si="0">C9/$C$56</f>
        <v>1.2666963662629753E-2</v>
      </c>
      <c r="E9" s="17">
        <f>D9</f>
        <v>1.2666963662629753E-2</v>
      </c>
      <c r="F9" s="26">
        <v>-23.136923710000008</v>
      </c>
      <c r="G9" s="16">
        <f t="shared" ref="G9:G56" si="1">F9/$F$56</f>
        <v>-3.1399620204540699E-3</v>
      </c>
      <c r="H9" s="16">
        <f>G9</f>
        <v>-3.1399620204540699E-3</v>
      </c>
      <c r="I9" s="3">
        <f>F9*10^6/C9</f>
        <v>-4703.5827830859944</v>
      </c>
      <c r="J9" s="4"/>
    </row>
    <row r="10" spans="2:10" ht="17.100000000000001" customHeight="1">
      <c r="B10" s="38" t="s">
        <v>12</v>
      </c>
      <c r="C10" s="5">
        <v>21874</v>
      </c>
      <c r="D10" s="18">
        <f t="shared" si="0"/>
        <v>5.6327945345875832E-2</v>
      </c>
      <c r="E10" s="19">
        <f t="shared" ref="E10:E55" si="2">E9+D10</f>
        <v>6.8994909008505578E-2</v>
      </c>
      <c r="F10" s="27">
        <v>14.110526060000012</v>
      </c>
      <c r="G10" s="18">
        <f t="shared" si="1"/>
        <v>1.9149700484113075E-3</v>
      </c>
      <c r="H10" s="18">
        <f t="shared" ref="H10:H55" si="3">H9+G10</f>
        <v>-1.2249919720427624E-3</v>
      </c>
      <c r="I10" s="6">
        <f>F10*10^6/C10</f>
        <v>645.08210935357101</v>
      </c>
    </row>
    <row r="11" spans="2:10" ht="17.100000000000001" customHeight="1">
      <c r="B11" s="38" t="s">
        <v>13</v>
      </c>
      <c r="C11" s="5">
        <v>17925</v>
      </c>
      <c r="D11" s="18">
        <f t="shared" si="0"/>
        <v>4.615883790458189E-2</v>
      </c>
      <c r="E11" s="19">
        <f t="shared" si="2"/>
        <v>0.11515374691308747</v>
      </c>
      <c r="F11" s="27">
        <v>39.067523739999999</v>
      </c>
      <c r="G11" s="18">
        <f t="shared" si="1"/>
        <v>5.3019382487641742E-3</v>
      </c>
      <c r="H11" s="18">
        <f t="shared" si="3"/>
        <v>4.076946276721412E-3</v>
      </c>
      <c r="I11" s="6">
        <f>F11*10^6/C11</f>
        <v>2179.4992323570432</v>
      </c>
    </row>
    <row r="12" spans="2:10" ht="17.100000000000001" customHeight="1">
      <c r="B12" s="38" t="s">
        <v>14</v>
      </c>
      <c r="C12" s="5">
        <v>17300</v>
      </c>
      <c r="D12" s="18">
        <f t="shared" si="0"/>
        <v>4.4549394462999541E-2</v>
      </c>
      <c r="E12" s="19">
        <f t="shared" si="2"/>
        <v>0.15970314137608702</v>
      </c>
      <c r="F12" s="27">
        <v>63.540725860000009</v>
      </c>
      <c r="G12" s="18">
        <f t="shared" si="1"/>
        <v>8.6232495059942321E-3</v>
      </c>
      <c r="H12" s="18">
        <f t="shared" si="3"/>
        <v>1.2700195782715643E-2</v>
      </c>
      <c r="I12" s="6">
        <f>F12*10^6/C12</f>
        <v>3672.8743271676303</v>
      </c>
    </row>
    <row r="13" spans="2:10" ht="17.100000000000001" customHeight="1">
      <c r="B13" s="38" t="s">
        <v>15</v>
      </c>
      <c r="C13" s="5">
        <v>16824</v>
      </c>
      <c r="D13" s="18">
        <f t="shared" si="0"/>
        <v>4.332364233789042E-2</v>
      </c>
      <c r="E13" s="19">
        <f t="shared" si="2"/>
        <v>0.20302678371397742</v>
      </c>
      <c r="F13" s="27">
        <v>85.401225919999959</v>
      </c>
      <c r="G13" s="18">
        <f t="shared" si="1"/>
        <v>1.158998530876936E-2</v>
      </c>
      <c r="H13" s="18">
        <f t="shared" si="3"/>
        <v>2.4290181091485001E-2</v>
      </c>
      <c r="I13" s="6">
        <f t="shared" ref="I13:I55" si="4">F13*10^6/C13</f>
        <v>5076.1546552543959</v>
      </c>
    </row>
    <row r="14" spans="2:10" ht="17.100000000000001" customHeight="1">
      <c r="B14" s="39" t="s">
        <v>16</v>
      </c>
      <c r="C14" s="7">
        <v>10980</v>
      </c>
      <c r="D14" s="20">
        <f t="shared" si="0"/>
        <v>2.8274702381718784E-2</v>
      </c>
      <c r="E14" s="21">
        <f t="shared" si="2"/>
        <v>0.2313014860956962</v>
      </c>
      <c r="F14" s="28">
        <v>72.321588309999967</v>
      </c>
      <c r="G14" s="20">
        <f t="shared" si="1"/>
        <v>9.8149193643304305E-3</v>
      </c>
      <c r="H14" s="20">
        <f t="shared" si="3"/>
        <v>3.4105100455815433E-2</v>
      </c>
      <c r="I14" s="6">
        <f t="shared" si="4"/>
        <v>6586.6656020036407</v>
      </c>
    </row>
    <row r="15" spans="2:10" ht="17.100000000000001" customHeight="1">
      <c r="B15" s="38" t="s">
        <v>17</v>
      </c>
      <c r="C15" s="5">
        <v>12000</v>
      </c>
      <c r="D15" s="18">
        <f t="shared" si="0"/>
        <v>3.0901314078381183E-2</v>
      </c>
      <c r="E15" s="19">
        <f t="shared" si="2"/>
        <v>0.26220280017407738</v>
      </c>
      <c r="F15" s="27">
        <v>97.833674050000013</v>
      </c>
      <c r="G15" s="18">
        <f t="shared" si="1"/>
        <v>1.3277219767367373E-2</v>
      </c>
      <c r="H15" s="18">
        <f t="shared" si="3"/>
        <v>4.7382320223182804E-2</v>
      </c>
      <c r="I15" s="10">
        <f t="shared" si="4"/>
        <v>8152.8061708333344</v>
      </c>
    </row>
    <row r="16" spans="2:10" ht="17.100000000000001" customHeight="1">
      <c r="B16" s="38" t="s">
        <v>18</v>
      </c>
      <c r="C16" s="5">
        <v>13948</v>
      </c>
      <c r="D16" s="18">
        <f t="shared" si="0"/>
        <v>3.5917627397105065E-2</v>
      </c>
      <c r="E16" s="19">
        <f t="shared" si="2"/>
        <v>0.29812042757118246</v>
      </c>
      <c r="F16" s="27">
        <v>134.36902750999991</v>
      </c>
      <c r="G16" s="18">
        <f t="shared" si="1"/>
        <v>1.8235511703934632E-2</v>
      </c>
      <c r="H16" s="18">
        <f t="shared" si="3"/>
        <v>6.561783192711744E-2</v>
      </c>
      <c r="I16" s="6">
        <f t="shared" si="4"/>
        <v>9633.5695088901557</v>
      </c>
    </row>
    <row r="17" spans="2:9" ht="17.100000000000001" customHeight="1">
      <c r="B17" s="38" t="s">
        <v>19</v>
      </c>
      <c r="C17" s="5">
        <v>15107</v>
      </c>
      <c r="D17" s="18">
        <f t="shared" si="0"/>
        <v>3.8902179315175381E-2</v>
      </c>
      <c r="E17" s="19">
        <f t="shared" si="2"/>
        <v>0.33702260688635782</v>
      </c>
      <c r="F17" s="27">
        <v>168.15600956000014</v>
      </c>
      <c r="G17" s="18">
        <f t="shared" si="1"/>
        <v>2.2820816204762069E-2</v>
      </c>
      <c r="H17" s="18">
        <f t="shared" si="3"/>
        <v>8.8438648131879516E-2</v>
      </c>
      <c r="I17" s="6">
        <f t="shared" si="4"/>
        <v>11130.999507513083</v>
      </c>
    </row>
    <row r="18" spans="2:9" ht="17.100000000000001" customHeight="1">
      <c r="B18" s="38" t="s">
        <v>20</v>
      </c>
      <c r="C18" s="5">
        <v>24397</v>
      </c>
      <c r="D18" s="18">
        <f t="shared" si="0"/>
        <v>6.2824946630855472E-2</v>
      </c>
      <c r="E18" s="19">
        <f t="shared" si="2"/>
        <v>0.39984755351721329</v>
      </c>
      <c r="F18" s="27">
        <v>310.36213046999973</v>
      </c>
      <c r="G18" s="18">
        <f t="shared" si="1"/>
        <v>4.2119916825494416E-2</v>
      </c>
      <c r="H18" s="18">
        <f t="shared" si="3"/>
        <v>0.13055856495737395</v>
      </c>
      <c r="I18" s="6">
        <f t="shared" si="4"/>
        <v>12721.323542648675</v>
      </c>
    </row>
    <row r="19" spans="2:9" ht="17.100000000000001" customHeight="1">
      <c r="B19" s="38" t="s">
        <v>21</v>
      </c>
      <c r="C19" s="5">
        <v>26697</v>
      </c>
      <c r="D19" s="18">
        <f t="shared" si="0"/>
        <v>6.8747698495878543E-2</v>
      </c>
      <c r="E19" s="19">
        <f t="shared" si="2"/>
        <v>0.46859525201309182</v>
      </c>
      <c r="F19" s="27">
        <v>377.23582467999984</v>
      </c>
      <c r="G19" s="18">
        <f t="shared" si="1"/>
        <v>5.1195490683919848E-2</v>
      </c>
      <c r="H19" s="18">
        <f t="shared" si="3"/>
        <v>0.18175405564129379</v>
      </c>
      <c r="I19" s="6">
        <f t="shared" si="4"/>
        <v>14130.270243098468</v>
      </c>
    </row>
    <row r="20" spans="2:9" ht="17.100000000000001" customHeight="1">
      <c r="B20" s="39" t="s">
        <v>22</v>
      </c>
      <c r="C20" s="7">
        <v>22911</v>
      </c>
      <c r="D20" s="20">
        <f t="shared" si="0"/>
        <v>5.8998333904149276E-2</v>
      </c>
      <c r="E20" s="21">
        <f t="shared" si="2"/>
        <v>0.52759358591724115</v>
      </c>
      <c r="F20" s="28">
        <v>356.91117832000037</v>
      </c>
      <c r="G20" s="20">
        <f t="shared" si="1"/>
        <v>4.8437188912713529E-2</v>
      </c>
      <c r="H20" s="20">
        <f t="shared" si="3"/>
        <v>0.23019124455400733</v>
      </c>
      <c r="I20" s="8">
        <f t="shared" si="4"/>
        <v>15578.158016673229</v>
      </c>
    </row>
    <row r="21" spans="2:9" ht="17.100000000000001" customHeight="1">
      <c r="B21" s="40" t="s">
        <v>23</v>
      </c>
      <c r="C21" s="9">
        <v>19399</v>
      </c>
      <c r="D21" s="22">
        <f t="shared" si="0"/>
        <v>4.9954549317209718E-2</v>
      </c>
      <c r="E21" s="23">
        <f t="shared" si="2"/>
        <v>0.57754813523445092</v>
      </c>
      <c r="F21" s="29">
        <v>330.97617238999999</v>
      </c>
      <c r="G21" s="22">
        <f t="shared" si="1"/>
        <v>4.4917493094844052E-2</v>
      </c>
      <c r="H21" s="22">
        <f t="shared" si="3"/>
        <v>0.27510873764885135</v>
      </c>
      <c r="I21" s="6">
        <f t="shared" si="4"/>
        <v>17061.506901902158</v>
      </c>
    </row>
    <row r="22" spans="2:9" ht="17.100000000000001" customHeight="1">
      <c r="B22" s="38" t="s">
        <v>24</v>
      </c>
      <c r="C22" s="5">
        <v>16892</v>
      </c>
      <c r="D22" s="18">
        <f t="shared" si="0"/>
        <v>4.349874978433458E-2</v>
      </c>
      <c r="E22" s="19">
        <f t="shared" si="2"/>
        <v>0.62104688501878547</v>
      </c>
      <c r="F22" s="27">
        <v>312.75753369000006</v>
      </c>
      <c r="G22" s="18">
        <f t="shared" si="1"/>
        <v>4.2445002183805189E-2</v>
      </c>
      <c r="H22" s="18">
        <f t="shared" si="3"/>
        <v>0.31755373983265656</v>
      </c>
      <c r="I22" s="6">
        <f t="shared" si="4"/>
        <v>18515.12749763202</v>
      </c>
    </row>
    <row r="23" spans="2:9" ht="17.100000000000001" customHeight="1">
      <c r="B23" s="38" t="s">
        <v>25</v>
      </c>
      <c r="C23" s="5">
        <v>16423</v>
      </c>
      <c r="D23" s="18">
        <f t="shared" si="0"/>
        <v>4.2291023425771179E-2</v>
      </c>
      <c r="E23" s="19">
        <f t="shared" si="2"/>
        <v>0.66333790844455665</v>
      </c>
      <c r="F23" s="27">
        <v>329.39074911</v>
      </c>
      <c r="G23" s="18">
        <f t="shared" si="1"/>
        <v>4.4702331868228945E-2</v>
      </c>
      <c r="H23" s="18">
        <f t="shared" si="3"/>
        <v>0.36225607170088547</v>
      </c>
      <c r="I23" s="6">
        <f t="shared" si="4"/>
        <v>20056.673513365404</v>
      </c>
    </row>
    <row r="24" spans="2:9" ht="17.100000000000001" customHeight="1">
      <c r="B24" s="38" t="s">
        <v>26</v>
      </c>
      <c r="C24" s="5">
        <v>13017</v>
      </c>
      <c r="D24" s="18">
        <f t="shared" si="0"/>
        <v>3.3520200446523991E-2</v>
      </c>
      <c r="E24" s="19">
        <f t="shared" si="2"/>
        <v>0.69685810889108069</v>
      </c>
      <c r="F24" s="27">
        <v>278.7818431499997</v>
      </c>
      <c r="G24" s="18">
        <f t="shared" si="1"/>
        <v>3.7834087645145384E-2</v>
      </c>
      <c r="H24" s="18">
        <f t="shared" si="3"/>
        <v>0.40009015934603087</v>
      </c>
      <c r="I24" s="6">
        <f t="shared" si="4"/>
        <v>21416.750645309956</v>
      </c>
    </row>
    <row r="25" spans="2:9" ht="17.100000000000001" customHeight="1">
      <c r="B25" s="38" t="s">
        <v>27</v>
      </c>
      <c r="C25" s="5">
        <v>10987</v>
      </c>
      <c r="D25" s="18">
        <f t="shared" si="0"/>
        <v>2.8292728148264504E-2</v>
      </c>
      <c r="E25" s="19">
        <f t="shared" si="2"/>
        <v>0.72515083703934524</v>
      </c>
      <c r="F25" s="27">
        <v>251.63453010000003</v>
      </c>
      <c r="G25" s="18">
        <f t="shared" si="1"/>
        <v>3.4149867002729824E-2</v>
      </c>
      <c r="H25" s="18">
        <f t="shared" si="3"/>
        <v>0.43424002634876069</v>
      </c>
      <c r="I25" s="6">
        <f t="shared" si="4"/>
        <v>22902.933475926096</v>
      </c>
    </row>
    <row r="26" spans="2:9" ht="17.100000000000001" customHeight="1">
      <c r="B26" s="39" t="s">
        <v>28</v>
      </c>
      <c r="C26" s="7">
        <v>9951</v>
      </c>
      <c r="D26" s="20">
        <f t="shared" si="0"/>
        <v>2.5624914699497597E-2</v>
      </c>
      <c r="E26" s="21">
        <f t="shared" si="2"/>
        <v>0.75077575173884281</v>
      </c>
      <c r="F26" s="30">
        <v>242.33946091000018</v>
      </c>
      <c r="G26" s="20">
        <f t="shared" si="1"/>
        <v>3.2888413034176618E-2</v>
      </c>
      <c r="H26" s="20">
        <f t="shared" si="3"/>
        <v>0.4671284393829373</v>
      </c>
      <c r="I26" s="6">
        <f t="shared" si="4"/>
        <v>24353.277149030266</v>
      </c>
    </row>
    <row r="27" spans="2:9" ht="17.100000000000001" customHeight="1">
      <c r="B27" s="40" t="s">
        <v>29</v>
      </c>
      <c r="C27" s="9">
        <v>9361</v>
      </c>
      <c r="D27" s="22">
        <f t="shared" si="0"/>
        <v>2.4105600090643855E-2</v>
      </c>
      <c r="E27" s="23">
        <f t="shared" si="2"/>
        <v>0.7748813518294867</v>
      </c>
      <c r="F27" s="31">
        <v>242.18629180999986</v>
      </c>
      <c r="G27" s="22">
        <f t="shared" si="1"/>
        <v>3.2867626123922841E-2</v>
      </c>
      <c r="H27" s="22">
        <f t="shared" si="3"/>
        <v>0.49999606550686015</v>
      </c>
      <c r="I27" s="10">
        <f t="shared" si="4"/>
        <v>25871.839740412335</v>
      </c>
    </row>
    <row r="28" spans="2:9" ht="17.100000000000001" customHeight="1">
      <c r="B28" s="38" t="s">
        <v>30</v>
      </c>
      <c r="C28" s="5">
        <v>8840</v>
      </c>
      <c r="D28" s="18">
        <f t="shared" si="0"/>
        <v>2.2763968037740806E-2</v>
      </c>
      <c r="E28" s="19">
        <f t="shared" si="2"/>
        <v>0.79764531986722753</v>
      </c>
      <c r="F28" s="32">
        <v>241.55185273000001</v>
      </c>
      <c r="G28" s="18">
        <f t="shared" si="1"/>
        <v>3.2781525022477352E-2</v>
      </c>
      <c r="H28" s="18">
        <f t="shared" si="3"/>
        <v>0.53277759052933749</v>
      </c>
      <c r="I28" s="6">
        <f t="shared" si="4"/>
        <v>27324.870218325796</v>
      </c>
    </row>
    <row r="29" spans="2:9" ht="17.100000000000001" customHeight="1">
      <c r="B29" s="38" t="s">
        <v>31</v>
      </c>
      <c r="C29" s="5">
        <v>8367</v>
      </c>
      <c r="D29" s="18">
        <f t="shared" si="0"/>
        <v>2.1545941241151279E-2</v>
      </c>
      <c r="E29" s="19">
        <f t="shared" si="2"/>
        <v>0.81919126110837881</v>
      </c>
      <c r="F29" s="32">
        <v>240.51304437000007</v>
      </c>
      <c r="G29" s="18">
        <f t="shared" si="1"/>
        <v>3.264054609036806E-2</v>
      </c>
      <c r="H29" s="18">
        <f t="shared" si="3"/>
        <v>0.56541813661970552</v>
      </c>
      <c r="I29" s="6">
        <f t="shared" si="4"/>
        <v>28745.433771961285</v>
      </c>
    </row>
    <row r="30" spans="2:9" ht="17.100000000000001" customHeight="1">
      <c r="B30" s="38" t="s">
        <v>32</v>
      </c>
      <c r="C30" s="5">
        <v>14764</v>
      </c>
      <c r="D30" s="18">
        <f t="shared" si="0"/>
        <v>3.801891675443498E-2</v>
      </c>
      <c r="E30" s="19">
        <f t="shared" si="2"/>
        <v>0.85721017786281384</v>
      </c>
      <c r="F30" s="32">
        <v>456.45170708000012</v>
      </c>
      <c r="G30" s="18">
        <f t="shared" si="1"/>
        <v>6.194604962902503E-2</v>
      </c>
      <c r="H30" s="18">
        <f t="shared" si="3"/>
        <v>0.62736418624873058</v>
      </c>
      <c r="I30" s="6">
        <f t="shared" si="4"/>
        <v>30916.533939311848</v>
      </c>
    </row>
    <row r="31" spans="2:9" ht="17.100000000000001" customHeight="1">
      <c r="B31" s="38" t="s">
        <v>33</v>
      </c>
      <c r="C31" s="5">
        <v>11802</v>
      </c>
      <c r="D31" s="18">
        <f t="shared" si="0"/>
        <v>3.0391442396087893E-2</v>
      </c>
      <c r="E31" s="19">
        <f t="shared" si="2"/>
        <v>0.88760162025890177</v>
      </c>
      <c r="F31" s="32">
        <v>399.68682719000014</v>
      </c>
      <c r="G31" s="18">
        <f t="shared" si="1"/>
        <v>5.4242364852937014E-2</v>
      </c>
      <c r="H31" s="18">
        <f t="shared" si="3"/>
        <v>0.68160655110166757</v>
      </c>
      <c r="I31" s="6">
        <f t="shared" si="4"/>
        <v>33866.025011862403</v>
      </c>
    </row>
    <row r="32" spans="2:9" ht="17.100000000000001" customHeight="1">
      <c r="B32" s="39" t="s">
        <v>34</v>
      </c>
      <c r="C32" s="7">
        <v>8626</v>
      </c>
      <c r="D32" s="20">
        <f t="shared" si="0"/>
        <v>2.2212894603343008E-2</v>
      </c>
      <c r="E32" s="21">
        <f t="shared" si="2"/>
        <v>0.90981451486224474</v>
      </c>
      <c r="F32" s="30">
        <v>315.94312714000006</v>
      </c>
      <c r="G32" s="20">
        <f t="shared" si="1"/>
        <v>4.2877325969412176E-2</v>
      </c>
      <c r="H32" s="20">
        <f t="shared" si="3"/>
        <v>0.72448387707107975</v>
      </c>
      <c r="I32" s="8">
        <f t="shared" si="4"/>
        <v>36626.840614421519</v>
      </c>
    </row>
    <row r="33" spans="2:9" ht="17.100000000000001" customHeight="1">
      <c r="B33" s="40" t="s">
        <v>35</v>
      </c>
      <c r="C33" s="9">
        <v>6262</v>
      </c>
      <c r="D33" s="22">
        <f t="shared" si="0"/>
        <v>1.6125335729901914E-2</v>
      </c>
      <c r="E33" s="23">
        <f t="shared" si="2"/>
        <v>0.92593985059214667</v>
      </c>
      <c r="F33" s="31">
        <v>247.36587743000007</v>
      </c>
      <c r="G33" s="22">
        <f t="shared" si="1"/>
        <v>3.3570558904976247E-2</v>
      </c>
      <c r="H33" s="22">
        <f t="shared" si="3"/>
        <v>0.75805443597605604</v>
      </c>
      <c r="I33" s="6">
        <f t="shared" si="4"/>
        <v>39502.695213989151</v>
      </c>
    </row>
    <row r="34" spans="2:9" ht="17.100000000000001" customHeight="1">
      <c r="B34" s="38" t="s">
        <v>36</v>
      </c>
      <c r="C34" s="5">
        <v>4530</v>
      </c>
      <c r="D34" s="18">
        <f t="shared" si="0"/>
        <v>1.1665246064588897E-2</v>
      </c>
      <c r="E34" s="19">
        <f t="shared" si="2"/>
        <v>0.93760509665673553</v>
      </c>
      <c r="F34" s="32">
        <v>190.59710620000018</v>
      </c>
      <c r="G34" s="18">
        <f t="shared" si="1"/>
        <v>2.5866346026710018E-2</v>
      </c>
      <c r="H34" s="18">
        <f t="shared" si="3"/>
        <v>0.78392078200276605</v>
      </c>
      <c r="I34" s="6">
        <f t="shared" si="4"/>
        <v>42074.416379690992</v>
      </c>
    </row>
    <row r="35" spans="2:9" ht="17.100000000000001" customHeight="1">
      <c r="B35" s="38" t="s">
        <v>37</v>
      </c>
      <c r="C35" s="5">
        <v>3576</v>
      </c>
      <c r="D35" s="18">
        <f t="shared" si="0"/>
        <v>9.2085915953575934E-3</v>
      </c>
      <c r="E35" s="19">
        <f t="shared" si="2"/>
        <v>0.94681368825209311</v>
      </c>
      <c r="F35" s="32">
        <v>160.30805738000004</v>
      </c>
      <c r="G35" s="18">
        <f t="shared" si="1"/>
        <v>2.1755753619415452E-2</v>
      </c>
      <c r="H35" s="18">
        <f t="shared" si="3"/>
        <v>0.80567653562218156</v>
      </c>
      <c r="I35" s="6">
        <f t="shared" si="4"/>
        <v>44828.875106263986</v>
      </c>
    </row>
    <row r="36" spans="2:9" ht="17.100000000000001" customHeight="1">
      <c r="B36" s="38" t="s">
        <v>38</v>
      </c>
      <c r="C36" s="5">
        <v>2977</v>
      </c>
      <c r="D36" s="18">
        <f t="shared" si="0"/>
        <v>7.666101000945065E-3</v>
      </c>
      <c r="E36" s="19">
        <f t="shared" si="2"/>
        <v>0.95447978925303822</v>
      </c>
      <c r="F36" s="32">
        <v>141.90995142</v>
      </c>
      <c r="G36" s="18">
        <f t="shared" si="1"/>
        <v>1.9258906817879722E-2</v>
      </c>
      <c r="H36" s="18">
        <f t="shared" si="3"/>
        <v>0.82493544244006123</v>
      </c>
      <c r="I36" s="6">
        <f t="shared" si="4"/>
        <v>47668.777769566674</v>
      </c>
    </row>
    <row r="37" spans="2:9" ht="17.100000000000001" customHeight="1">
      <c r="B37" s="38" t="s">
        <v>39</v>
      </c>
      <c r="C37" s="5">
        <v>2508</v>
      </c>
      <c r="D37" s="18">
        <f t="shared" si="0"/>
        <v>6.4583746423816672E-3</v>
      </c>
      <c r="E37" s="19">
        <f t="shared" si="2"/>
        <v>0.96093816389541986</v>
      </c>
      <c r="F37" s="32">
        <v>126.92879003000006</v>
      </c>
      <c r="G37" s="18">
        <f t="shared" si="1"/>
        <v>1.7225780963444653E-2</v>
      </c>
      <c r="H37" s="18">
        <f t="shared" si="3"/>
        <v>0.84216122340350585</v>
      </c>
      <c r="I37" s="6">
        <f t="shared" si="4"/>
        <v>50609.565402711349</v>
      </c>
    </row>
    <row r="38" spans="2:9" ht="17.100000000000001" customHeight="1">
      <c r="B38" s="39" t="s">
        <v>40</v>
      </c>
      <c r="C38" s="7">
        <v>2151</v>
      </c>
      <c r="D38" s="20">
        <f t="shared" si="0"/>
        <v>5.5390605485498273E-3</v>
      </c>
      <c r="E38" s="21">
        <f t="shared" si="2"/>
        <v>0.96647722444396966</v>
      </c>
      <c r="F38" s="30">
        <v>114.30332336000001</v>
      </c>
      <c r="G38" s="20">
        <f t="shared" si="1"/>
        <v>1.5512351540795239E-2</v>
      </c>
      <c r="H38" s="20">
        <f t="shared" si="3"/>
        <v>0.85767357494430108</v>
      </c>
      <c r="I38" s="6">
        <f t="shared" si="4"/>
        <v>53139.620344026043</v>
      </c>
    </row>
    <row r="39" spans="2:9" ht="17.100000000000001" customHeight="1">
      <c r="B39" s="40" t="s">
        <v>41</v>
      </c>
      <c r="C39" s="9">
        <v>1749</v>
      </c>
      <c r="D39" s="22">
        <f t="shared" si="0"/>
        <v>4.5038665269240578E-3</v>
      </c>
      <c r="E39" s="23">
        <f t="shared" si="2"/>
        <v>0.97098109097089369</v>
      </c>
      <c r="F39" s="31">
        <v>98.119305589999939</v>
      </c>
      <c r="G39" s="22">
        <f t="shared" si="1"/>
        <v>1.3315983442205265E-2</v>
      </c>
      <c r="H39" s="22">
        <f t="shared" si="3"/>
        <v>0.87098955838650638</v>
      </c>
      <c r="I39" s="10">
        <f t="shared" si="4"/>
        <v>56100.231898227525</v>
      </c>
    </row>
    <row r="40" spans="2:9" ht="17.100000000000001" customHeight="1">
      <c r="B40" s="38" t="s">
        <v>42</v>
      </c>
      <c r="C40" s="5">
        <v>2631</v>
      </c>
      <c r="D40" s="18">
        <f t="shared" si="0"/>
        <v>6.7751131116850745E-3</v>
      </c>
      <c r="E40" s="19">
        <f t="shared" si="2"/>
        <v>0.97775620408257879</v>
      </c>
      <c r="F40" s="32">
        <v>157.34073200999998</v>
      </c>
      <c r="G40" s="18">
        <f t="shared" si="1"/>
        <v>2.1353051467611971E-2</v>
      </c>
      <c r="H40" s="18">
        <f t="shared" si="3"/>
        <v>0.8923426098541184</v>
      </c>
      <c r="I40" s="6">
        <f t="shared" si="4"/>
        <v>59802.634743443552</v>
      </c>
    </row>
    <row r="41" spans="2:9" ht="17.100000000000001" customHeight="1">
      <c r="B41" s="38" t="s">
        <v>43</v>
      </c>
      <c r="C41" s="5">
        <v>1944</v>
      </c>
      <c r="D41" s="18">
        <f t="shared" si="0"/>
        <v>5.0060128806977515E-3</v>
      </c>
      <c r="E41" s="19">
        <f t="shared" si="2"/>
        <v>0.98276221696327659</v>
      </c>
      <c r="F41" s="32">
        <v>127.40746245</v>
      </c>
      <c r="G41" s="18">
        <f t="shared" si="1"/>
        <v>1.7290742634143728E-2</v>
      </c>
      <c r="H41" s="18">
        <f t="shared" si="3"/>
        <v>0.90963335248826216</v>
      </c>
      <c r="I41" s="6">
        <f t="shared" si="4"/>
        <v>65538.818132716056</v>
      </c>
    </row>
    <row r="42" spans="2:9" ht="17.100000000000001" customHeight="1">
      <c r="B42" s="38" t="s">
        <v>44</v>
      </c>
      <c r="C42" s="5">
        <v>1510</v>
      </c>
      <c r="D42" s="18">
        <f t="shared" si="0"/>
        <v>3.8884153548629655E-3</v>
      </c>
      <c r="E42" s="19">
        <f t="shared" si="2"/>
        <v>0.98665063231813954</v>
      </c>
      <c r="F42" s="32">
        <v>106.35014217999999</v>
      </c>
      <c r="G42" s="18">
        <f t="shared" si="1"/>
        <v>1.443300809998177E-2</v>
      </c>
      <c r="H42" s="18">
        <f t="shared" si="3"/>
        <v>0.92406636058824398</v>
      </c>
      <c r="I42" s="6">
        <f t="shared" si="4"/>
        <v>70430.557735099326</v>
      </c>
    </row>
    <row r="43" spans="2:9" ht="17.100000000000001" customHeight="1">
      <c r="B43" s="38" t="s">
        <v>45</v>
      </c>
      <c r="C43" s="5">
        <v>1042</v>
      </c>
      <c r="D43" s="18">
        <f t="shared" si="0"/>
        <v>2.6832641058060994E-3</v>
      </c>
      <c r="E43" s="19">
        <f t="shared" si="2"/>
        <v>0.98933389642394565</v>
      </c>
      <c r="F43" s="32">
        <v>78.70189263000006</v>
      </c>
      <c r="G43" s="18">
        <f t="shared" si="1"/>
        <v>1.068080428035669E-2</v>
      </c>
      <c r="H43" s="18">
        <f t="shared" si="3"/>
        <v>0.93474716486860066</v>
      </c>
      <c r="I43" s="6">
        <f t="shared" si="4"/>
        <v>75529.64743762002</v>
      </c>
    </row>
    <row r="44" spans="2:9" ht="17.100000000000001" customHeight="1">
      <c r="B44" s="39" t="s">
        <v>46</v>
      </c>
      <c r="C44" s="7">
        <v>802</v>
      </c>
      <c r="D44" s="20">
        <f t="shared" si="0"/>
        <v>2.0652378242384758E-3</v>
      </c>
      <c r="E44" s="21">
        <f t="shared" si="2"/>
        <v>0.99139913424818416</v>
      </c>
      <c r="F44" s="30">
        <v>64.469527920000004</v>
      </c>
      <c r="G44" s="20">
        <f t="shared" si="1"/>
        <v>8.7492992449082693E-3</v>
      </c>
      <c r="H44" s="20">
        <f t="shared" si="3"/>
        <v>0.94349646411350896</v>
      </c>
      <c r="I44" s="8">
        <f t="shared" si="4"/>
        <v>80385.945037406491</v>
      </c>
    </row>
    <row r="45" spans="2:9" ht="17.100000000000001" customHeight="1">
      <c r="B45" s="40" t="s">
        <v>47</v>
      </c>
      <c r="C45" s="9">
        <v>549</v>
      </c>
      <c r="D45" s="22">
        <f t="shared" si="0"/>
        <v>1.4137351190859392E-3</v>
      </c>
      <c r="E45" s="23">
        <f t="shared" si="2"/>
        <v>0.99281286936727009</v>
      </c>
      <c r="F45" s="31">
        <v>46.194241990000009</v>
      </c>
      <c r="G45" s="22">
        <f t="shared" si="1"/>
        <v>6.2691206156146595E-3</v>
      </c>
      <c r="H45" s="22">
        <f t="shared" si="3"/>
        <v>0.94976558472912365</v>
      </c>
      <c r="I45" s="10">
        <f t="shared" si="4"/>
        <v>84142.517285974522</v>
      </c>
    </row>
    <row r="46" spans="2:9" ht="17.100000000000001" customHeight="1">
      <c r="B46" s="38" t="s">
        <v>48</v>
      </c>
      <c r="C46" s="5">
        <v>1210</v>
      </c>
      <c r="D46" s="18">
        <f t="shared" si="0"/>
        <v>3.1158825029034358E-3</v>
      </c>
      <c r="E46" s="19">
        <f t="shared" si="2"/>
        <v>0.99592875187017349</v>
      </c>
      <c r="F46" s="32">
        <v>114.39682472000003</v>
      </c>
      <c r="G46" s="18">
        <f t="shared" si="1"/>
        <v>1.5525040812841114E-2</v>
      </c>
      <c r="H46" s="18">
        <f t="shared" si="3"/>
        <v>0.96529062554196476</v>
      </c>
      <c r="I46" s="6">
        <f t="shared" si="4"/>
        <v>94542.830347107461</v>
      </c>
    </row>
    <row r="47" spans="2:9" ht="17.100000000000001" customHeight="1">
      <c r="B47" s="38" t="s">
        <v>49</v>
      </c>
      <c r="C47" s="5">
        <v>506</v>
      </c>
      <c r="D47" s="18">
        <f t="shared" si="0"/>
        <v>1.3030054103050732E-3</v>
      </c>
      <c r="E47" s="19">
        <f t="shared" si="2"/>
        <v>0.99723175728047853</v>
      </c>
      <c r="F47" s="32">
        <v>55.724526199999985</v>
      </c>
      <c r="G47" s="18">
        <f t="shared" si="1"/>
        <v>7.5624961238979528E-3</v>
      </c>
      <c r="H47" s="18">
        <f t="shared" si="3"/>
        <v>0.97285312166586269</v>
      </c>
      <c r="I47" s="6">
        <f t="shared" si="4"/>
        <v>110127.52213438733</v>
      </c>
    </row>
    <row r="48" spans="2:9" ht="17.100000000000001" customHeight="1">
      <c r="B48" s="38" t="s">
        <v>50</v>
      </c>
      <c r="C48" s="5">
        <v>310</v>
      </c>
      <c r="D48" s="18">
        <f t="shared" si="0"/>
        <v>7.9828394702484721E-4</v>
      </c>
      <c r="E48" s="19">
        <f t="shared" si="2"/>
        <v>0.99803004122750338</v>
      </c>
      <c r="F48" s="32">
        <v>39.47791582</v>
      </c>
      <c r="G48" s="18">
        <f t="shared" si="1"/>
        <v>5.3576334466585336E-3</v>
      </c>
      <c r="H48" s="18">
        <f t="shared" si="3"/>
        <v>0.9782107551125212</v>
      </c>
      <c r="I48" s="6">
        <f t="shared" si="4"/>
        <v>127348.1155483871</v>
      </c>
    </row>
    <row r="49" spans="2:9" ht="17.100000000000001" customHeight="1">
      <c r="B49" s="38" t="s">
        <v>51</v>
      </c>
      <c r="C49" s="5">
        <v>191</v>
      </c>
      <c r="D49" s="18">
        <f t="shared" si="0"/>
        <v>4.9184591574756716E-4</v>
      </c>
      <c r="E49" s="19">
        <f t="shared" si="2"/>
        <v>0.99852188714325096</v>
      </c>
      <c r="F49" s="32">
        <v>27.130488330000002</v>
      </c>
      <c r="G49" s="18">
        <f t="shared" si="1"/>
        <v>3.681937323229923E-3</v>
      </c>
      <c r="H49" s="18">
        <f t="shared" si="3"/>
        <v>0.98189269243575117</v>
      </c>
      <c r="I49" s="6">
        <f t="shared" si="4"/>
        <v>142044.44151832463</v>
      </c>
    </row>
    <row r="50" spans="2:9" ht="17.100000000000001" customHeight="1">
      <c r="B50" s="39" t="s">
        <v>52</v>
      </c>
      <c r="C50" s="7">
        <v>112</v>
      </c>
      <c r="D50" s="20">
        <f t="shared" si="0"/>
        <v>2.8841226473155774E-4</v>
      </c>
      <c r="E50" s="21">
        <f t="shared" si="2"/>
        <v>0.99881029940798249</v>
      </c>
      <c r="F50" s="30">
        <v>18.342825559999998</v>
      </c>
      <c r="G50" s="20">
        <f t="shared" si="1"/>
        <v>2.4893445787402017E-3</v>
      </c>
      <c r="H50" s="20">
        <f t="shared" si="3"/>
        <v>0.98438203701449134</v>
      </c>
      <c r="I50" s="8">
        <f t="shared" si="4"/>
        <v>163775.22821428571</v>
      </c>
    </row>
    <row r="51" spans="2:9" ht="17.100000000000001" customHeight="1">
      <c r="B51" s="38" t="s">
        <v>53</v>
      </c>
      <c r="C51" s="5">
        <v>107</v>
      </c>
      <c r="D51" s="18">
        <f t="shared" si="0"/>
        <v>2.755367171988989E-4</v>
      </c>
      <c r="E51" s="19">
        <f t="shared" si="2"/>
        <v>0.99908583612518143</v>
      </c>
      <c r="F51" s="32">
        <v>20.111938149999993</v>
      </c>
      <c r="G51" s="18">
        <f t="shared" si="1"/>
        <v>2.7294346794006544E-3</v>
      </c>
      <c r="H51" s="18">
        <f t="shared" si="3"/>
        <v>0.98711147169389202</v>
      </c>
      <c r="I51" s="6">
        <f t="shared" si="4"/>
        <v>187962.03878504669</v>
      </c>
    </row>
    <row r="52" spans="2:9" ht="17.100000000000001" customHeight="1">
      <c r="B52" s="38" t="s">
        <v>54</v>
      </c>
      <c r="C52" s="5">
        <v>195</v>
      </c>
      <c r="D52" s="18">
        <f t="shared" si="0"/>
        <v>5.0214635377369423E-4</v>
      </c>
      <c r="E52" s="19">
        <f t="shared" si="2"/>
        <v>0.99958798247895508</v>
      </c>
      <c r="F52" s="32">
        <v>41.008186280000004</v>
      </c>
      <c r="G52" s="18">
        <f t="shared" si="1"/>
        <v>5.5653097646361921E-3</v>
      </c>
      <c r="H52" s="18">
        <f t="shared" si="3"/>
        <v>0.99267678145852822</v>
      </c>
      <c r="I52" s="6">
        <f t="shared" si="4"/>
        <v>210298.3911794872</v>
      </c>
    </row>
    <row r="53" spans="2:9" ht="17.100000000000001" customHeight="1">
      <c r="B53" s="38" t="s">
        <v>55</v>
      </c>
      <c r="C53" s="5">
        <v>82</v>
      </c>
      <c r="D53" s="18">
        <f t="shared" si="0"/>
        <v>2.1115897953560475E-4</v>
      </c>
      <c r="E53" s="19">
        <f t="shared" si="2"/>
        <v>0.99979914145849069</v>
      </c>
      <c r="F53" s="32">
        <v>19.477420469999998</v>
      </c>
      <c r="G53" s="18">
        <f t="shared" si="1"/>
        <v>2.6433229109789303E-3</v>
      </c>
      <c r="H53" s="18">
        <f t="shared" si="3"/>
        <v>0.99532010436950713</v>
      </c>
      <c r="I53" s="6">
        <f t="shared" si="4"/>
        <v>237529.51792682926</v>
      </c>
    </row>
    <row r="54" spans="2:9" ht="17.100000000000001" customHeight="1">
      <c r="B54" s="38" t="s">
        <v>56</v>
      </c>
      <c r="C54" s="5">
        <v>32</v>
      </c>
      <c r="D54" s="18">
        <f t="shared" si="0"/>
        <v>8.2403504209016488E-5</v>
      </c>
      <c r="E54" s="19">
        <f t="shared" si="2"/>
        <v>0.99988154496269965</v>
      </c>
      <c r="F54" s="32">
        <v>8.4900467899999992</v>
      </c>
      <c r="G54" s="18">
        <f t="shared" si="1"/>
        <v>1.1522026353467186E-3</v>
      </c>
      <c r="H54" s="18">
        <f t="shared" si="3"/>
        <v>0.9964723070048539</v>
      </c>
      <c r="I54" s="6">
        <f t="shared" si="4"/>
        <v>265313.96218749997</v>
      </c>
    </row>
    <row r="55" spans="2:9" ht="17.100000000000001" customHeight="1" thickBot="1">
      <c r="B55" s="41" t="s">
        <v>57</v>
      </c>
      <c r="C55" s="11">
        <v>46</v>
      </c>
      <c r="D55" s="24">
        <f t="shared" si="0"/>
        <v>1.184550373004612E-4</v>
      </c>
      <c r="E55" s="19">
        <f t="shared" si="2"/>
        <v>1.0000000000000002</v>
      </c>
      <c r="F55" s="33">
        <v>25.993933420000001</v>
      </c>
      <c r="G55" s="24">
        <f t="shared" si="1"/>
        <v>3.5276929951467495E-3</v>
      </c>
      <c r="H55" s="18">
        <f t="shared" si="3"/>
        <v>1.0000000000000007</v>
      </c>
      <c r="I55" s="6">
        <f t="shared" si="4"/>
        <v>565085.50913043483</v>
      </c>
    </row>
    <row r="56" spans="2:9" ht="17.100000000000001" customHeight="1" thickTop="1" thickBot="1">
      <c r="B56" s="12" t="s">
        <v>8</v>
      </c>
      <c r="C56" s="13">
        <v>388333</v>
      </c>
      <c r="D56" s="36">
        <f t="shared" si="0"/>
        <v>1</v>
      </c>
      <c r="E56" s="25"/>
      <c r="F56" s="34">
        <v>7368.5361667699972</v>
      </c>
      <c r="G56" s="36">
        <f t="shared" si="1"/>
        <v>1</v>
      </c>
      <c r="H56" s="25"/>
      <c r="I56" s="14">
        <f>F56*10^6/C56</f>
        <v>18974.787532272552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22:E22 G22:I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2019-09-20T10:10:22Z</dcterms:modified>
</cp:coreProperties>
</file>