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8720" windowHeight="6330" autoFilterDateGrouping="0"/>
  </bookViews>
  <sheets>
    <sheet name="III.D.2" sheetId="119" r:id="rId1"/>
  </sheets>
  <calcPr calcId="162913"/>
</workbook>
</file>

<file path=xl/calcChain.xml><?xml version="1.0" encoding="utf-8"?>
<calcChain xmlns="http://schemas.openxmlformats.org/spreadsheetml/2006/main">
  <c r="I9" i="119" l="1"/>
  <c r="I56" i="119" l="1"/>
  <c r="I13" i="119"/>
  <c r="I14" i="119"/>
  <c r="I15" i="119"/>
  <c r="I16" i="119"/>
  <c r="I17" i="119"/>
  <c r="I18" i="119"/>
  <c r="I19" i="119"/>
  <c r="I20" i="119"/>
  <c r="I21" i="119"/>
  <c r="I22" i="119"/>
  <c r="I23" i="119"/>
  <c r="I24" i="119"/>
  <c r="I25" i="119"/>
  <c r="I26" i="119"/>
  <c r="I27" i="119"/>
  <c r="I28" i="119"/>
  <c r="I29" i="119"/>
  <c r="I30" i="119"/>
  <c r="I31" i="119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52" i="119"/>
  <c r="I53" i="119"/>
  <c r="I54" i="119"/>
  <c r="I55" i="119"/>
  <c r="I12" i="119"/>
  <c r="I11" i="119"/>
  <c r="I10" i="119"/>
  <c r="D9" i="119"/>
  <c r="E9" i="119" s="1"/>
  <c r="G9" i="119"/>
  <c r="H9" i="119" s="1"/>
  <c r="D10" i="119"/>
  <c r="G10" i="119"/>
  <c r="D11" i="119"/>
  <c r="G11" i="119"/>
  <c r="D12" i="119"/>
  <c r="G12" i="119"/>
  <c r="D13" i="119"/>
  <c r="G13" i="119"/>
  <c r="D14" i="119"/>
  <c r="G14" i="119"/>
  <c r="D15" i="119"/>
  <c r="G15" i="119"/>
  <c r="D16" i="119"/>
  <c r="G16" i="119"/>
  <c r="D17" i="119"/>
  <c r="G17" i="119"/>
  <c r="D18" i="119"/>
  <c r="G18" i="119"/>
  <c r="D19" i="119"/>
  <c r="G19" i="119"/>
  <c r="D20" i="119"/>
  <c r="G20" i="119"/>
  <c r="D21" i="119"/>
  <c r="G21" i="119"/>
  <c r="D22" i="119"/>
  <c r="G22" i="119"/>
  <c r="D23" i="119"/>
  <c r="G23" i="119"/>
  <c r="D24" i="119"/>
  <c r="G24" i="119"/>
  <c r="D25" i="119"/>
  <c r="G25" i="119"/>
  <c r="D26" i="119"/>
  <c r="G26" i="119"/>
  <c r="D27" i="119"/>
  <c r="G27" i="119"/>
  <c r="D28" i="119"/>
  <c r="G28" i="119"/>
  <c r="D29" i="119"/>
  <c r="G29" i="119"/>
  <c r="D30" i="119"/>
  <c r="G30" i="119"/>
  <c r="D31" i="119"/>
  <c r="G31" i="119"/>
  <c r="D32" i="119"/>
  <c r="G32" i="119"/>
  <c r="D33" i="119"/>
  <c r="G33" i="119"/>
  <c r="D34" i="119"/>
  <c r="G34" i="119"/>
  <c r="D35" i="119"/>
  <c r="G35" i="119"/>
  <c r="D36" i="119"/>
  <c r="G36" i="119"/>
  <c r="D37" i="119"/>
  <c r="G37" i="119"/>
  <c r="D38" i="119"/>
  <c r="G38" i="119"/>
  <c r="D39" i="119"/>
  <c r="G39" i="119"/>
  <c r="D40" i="119"/>
  <c r="G40" i="119"/>
  <c r="D41" i="119"/>
  <c r="G41" i="119"/>
  <c r="D42" i="119"/>
  <c r="G42" i="119"/>
  <c r="D43" i="119"/>
  <c r="G43" i="119"/>
  <c r="D44" i="119"/>
  <c r="G44" i="119"/>
  <c r="D45" i="119"/>
  <c r="G45" i="119"/>
  <c r="D46" i="119"/>
  <c r="G46" i="119"/>
  <c r="D47" i="119"/>
  <c r="G47" i="119"/>
  <c r="D48" i="119"/>
  <c r="G48" i="119"/>
  <c r="D49" i="119"/>
  <c r="G49" i="119"/>
  <c r="D50" i="119"/>
  <c r="G50" i="119"/>
  <c r="D51" i="119"/>
  <c r="G51" i="119"/>
  <c r="D52" i="119"/>
  <c r="G52" i="119"/>
  <c r="D53" i="119"/>
  <c r="G53" i="119"/>
  <c r="D54" i="119"/>
  <c r="G54" i="119"/>
  <c r="D55" i="119"/>
  <c r="G55" i="119"/>
  <c r="D56" i="119"/>
  <c r="G56" i="119"/>
  <c r="H10" i="119" l="1"/>
  <c r="H11" i="119" s="1"/>
  <c r="H12" i="119" s="1"/>
  <c r="H13" i="119" s="1"/>
  <c r="H14" i="119" s="1"/>
  <c r="H15" i="119" s="1"/>
  <c r="H16" i="119" s="1"/>
  <c r="H17" i="119" s="1"/>
  <c r="H18" i="119" s="1"/>
  <c r="H19" i="119" s="1"/>
  <c r="H20" i="119" s="1"/>
  <c r="H21" i="119" s="1"/>
  <c r="H22" i="119" s="1"/>
  <c r="H23" i="119" s="1"/>
  <c r="H24" i="119" s="1"/>
  <c r="H25" i="119" s="1"/>
  <c r="H26" i="119" s="1"/>
  <c r="H27" i="119" s="1"/>
  <c r="H28" i="119" s="1"/>
  <c r="H29" i="119" s="1"/>
  <c r="H30" i="119" s="1"/>
  <c r="H31" i="119" s="1"/>
  <c r="H32" i="119" s="1"/>
  <c r="H33" i="119" s="1"/>
  <c r="H34" i="119" s="1"/>
  <c r="H35" i="119" s="1"/>
  <c r="H36" i="119" s="1"/>
  <c r="H37" i="119" s="1"/>
  <c r="H38" i="119" s="1"/>
  <c r="H39" i="119" s="1"/>
  <c r="H40" i="119" s="1"/>
  <c r="H41" i="119" s="1"/>
  <c r="H42" i="119" s="1"/>
  <c r="H43" i="119" s="1"/>
  <c r="H44" i="119" s="1"/>
  <c r="H45" i="119" s="1"/>
  <c r="H46" i="119" s="1"/>
  <c r="H47" i="119" s="1"/>
  <c r="H48" i="119" s="1"/>
  <c r="H49" i="119" s="1"/>
  <c r="H50" i="119" s="1"/>
  <c r="H51" i="119" s="1"/>
  <c r="H52" i="119" s="1"/>
  <c r="H53" i="119" s="1"/>
  <c r="H54" i="119" s="1"/>
  <c r="H55" i="119" s="1"/>
  <c r="E10" i="119"/>
  <c r="E11" i="119" s="1"/>
  <c r="E12" i="119" s="1"/>
  <c r="E13" i="119" s="1"/>
  <c r="E14" i="119" s="1"/>
  <c r="E15" i="119" s="1"/>
  <c r="E16" i="119" s="1"/>
  <c r="E17" i="119" s="1"/>
  <c r="E18" i="119" s="1"/>
  <c r="E19" i="119" s="1"/>
  <c r="E20" i="119" s="1"/>
  <c r="E21" i="119" s="1"/>
  <c r="E22" i="119" s="1"/>
  <c r="E23" i="119" s="1"/>
  <c r="E24" i="119" s="1"/>
  <c r="E25" i="119" s="1"/>
  <c r="E26" i="119" s="1"/>
  <c r="E27" i="119" s="1"/>
  <c r="E28" i="119" s="1"/>
  <c r="E29" i="119" s="1"/>
  <c r="E30" i="119" s="1"/>
  <c r="E31" i="119" s="1"/>
  <c r="E32" i="119" s="1"/>
  <c r="E33" i="119" s="1"/>
  <c r="E34" i="119" s="1"/>
  <c r="E35" i="119" s="1"/>
  <c r="E36" i="119" s="1"/>
  <c r="E37" i="119" s="1"/>
  <c r="E38" i="119" s="1"/>
  <c r="E39" i="119" s="1"/>
  <c r="E40" i="119" s="1"/>
  <c r="E41" i="119" s="1"/>
  <c r="E42" i="119" s="1"/>
  <c r="E43" i="119" s="1"/>
  <c r="E44" i="119" s="1"/>
  <c r="E45" i="119" s="1"/>
  <c r="E46" i="119" s="1"/>
  <c r="E47" i="119" s="1"/>
  <c r="E48" i="119" s="1"/>
  <c r="E49" i="119" s="1"/>
  <c r="E50" i="119" s="1"/>
  <c r="E51" i="119" s="1"/>
  <c r="E52" i="119" s="1"/>
  <c r="E53" i="119" s="1"/>
  <c r="E54" i="119" s="1"/>
  <c r="E55" i="119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<sst xmlns="http://schemas.openxmlformats.org/spreadsheetml/2006/main" count="70" uniqueCount="66">
  <si>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</si>
  <si>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</si>
  <si>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</si>
  <si>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</si>
  <si>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</si>
  <si>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</si>
  <si>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</si>
  <si>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</si>
  <si>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</si>
  <si>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</si>
  <si>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</si>
  <si>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</si>
  <si>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</si>
  <si>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</si>
  <si>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</si>
  <si>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</si>
  <si>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</si>
  <si>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</si>
  <si>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</si>
  <si>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</si>
  <si>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</si>
  <si>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</si>
  <si>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</si>
  <si>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</si>
  <si>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</si>
  <si>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</si>
  <si>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</si>
  <si>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</si>
  <si>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</si>
  <si>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</si>
  <si>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</si>
  <si>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</si>
  <si>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</si>
  <si>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</si>
  <si>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</si>
  <si>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</si>
  <si>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</si>
  <si>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</si>
  <si>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</si>
  <si>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</si>
  <si>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</si>
  <si>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</si>
  <si>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</si>
  <si>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</si>
  <si>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</si>
  <si>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</si>
  <si>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</si>
  <si>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</si>
  <si>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</si>
  <si>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</si>
  <si>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</si>
  <si>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</si>
  <si>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</si>
  <si>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</si>
  <si>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</si>
  <si>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</si>
  <si>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</si>
  <si>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</si>
  <si>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</si>
  <si>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</si>
  <si>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</si>
  <si>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</si>
  <si>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</si>
  <si>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</si>
  <si>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III.D.2. BASE IMPONIBLE DEL AHORRO</t>
  </si>
  <si>
    <t>IRPF  2016.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</si>
</sst>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2179</v>
      </c>
      <c r="D9" s="15">
        <f t="shared" ref="D9:D56" si="0">C9/$C$56</f>
        <v>9.3739379573505189E-3</v>
      </c>
      <c r="E9" s="16">
        <f>D9</f>
        <v>9.3739379573505189E-3</v>
      </c>
      <c r="F9" s="25">
        <v>0.40347537</v>
      </c>
      <c r="G9" s="15">
        <f t="shared" ref="G9:G56" si="1">F9/$F$56</f>
        <v>1.4756951928776799E-3</v>
      </c>
      <c r="H9" s="15">
        <f>G9</f>
        <v>1.4756951928776799E-3</v>
      </c>
      <c r="I9" s="5">
        <f>F9*10^6/C9</f>
        <v>185.16538320330426</v>
      </c>
      <c r="J9" s="3"/>
    </row>
    <row r="10" spans="2:10" ht="17.100000000000001" customHeight="1">
      <c r="B10" s="36" t="s">
        <v>12</v>
      </c>
      <c r="C10" s="4">
        <v>18395</v>
      </c>
      <c r="D10" s="17">
        <f t="shared" si="0"/>
        <v>7.9134276606453779E-2</v>
      </c>
      <c r="E10" s="18">
        <f t="shared" ref="E10:E55" si="2">E9+D10</f>
        <v>8.8508214563804297E-2</v>
      </c>
      <c r="F10" s="26">
        <v>1.4846136400000016</v>
      </c>
      <c r="G10" s="17">
        <f t="shared" si="1"/>
        <v>5.429915614994384E-3</v>
      </c>
      <c r="H10" s="17">
        <f t="shared" ref="H10:H55" si="3">H9+G10</f>
        <v>6.9056108078720639E-3</v>
      </c>
      <c r="I10" s="5">
        <f>F10*10^6/C10</f>
        <v>80.707455286762794</v>
      </c>
    </row>
    <row r="11" spans="2:10" ht="17.100000000000001" customHeight="1">
      <c r="B11" s="36" t="s">
        <v>13</v>
      </c>
      <c r="C11" s="4">
        <v>7954</v>
      </c>
      <c r="D11" s="17">
        <f t="shared" si="0"/>
        <v>3.421766980852043E-2</v>
      </c>
      <c r="E11" s="18">
        <f t="shared" si="2"/>
        <v>0.12272588437232473</v>
      </c>
      <c r="F11" s="26">
        <v>1.44301645</v>
      </c>
      <c r="G11" s="17">
        <f t="shared" si="1"/>
        <v>5.2777755393307278E-3</v>
      </c>
      <c r="H11" s="17">
        <f t="shared" si="3"/>
        <v>1.2183386347202792E-2</v>
      </c>
      <c r="I11" s="5">
        <f>F11*10^6/C11</f>
        <v>181.42022252954487</v>
      </c>
    </row>
    <row r="12" spans="2:10" ht="17.100000000000001" customHeight="1">
      <c r="B12" s="36" t="s">
        <v>14</v>
      </c>
      <c r="C12" s="4">
        <v>8272</v>
      </c>
      <c r="D12" s="17">
        <f t="shared" si="0"/>
        <v>3.558568828967576E-2</v>
      </c>
      <c r="E12" s="18">
        <f t="shared" si="2"/>
        <v>0.15831157266200049</v>
      </c>
      <c r="F12" s="26">
        <v>1.6820094299999995</v>
      </c>
      <c r="G12" s="17">
        <f t="shared" si="1"/>
        <v>6.1518829023588864E-3</v>
      </c>
      <c r="H12" s="17">
        <f t="shared" si="3"/>
        <v>1.8335269249561678E-2</v>
      </c>
      <c r="I12" s="5">
        <f>F12*10^6/C12</f>
        <v>203.33769705029007</v>
      </c>
    </row>
    <row r="13" spans="2:10" ht="17.100000000000001" customHeight="1">
      <c r="B13" s="36" t="s">
        <v>15</v>
      </c>
      <c r="C13" s="4">
        <v>8403</v>
      </c>
      <c r="D13" s="17">
        <f t="shared" si="0"/>
        <v>3.6149243072793207E-2</v>
      </c>
      <c r="E13" s="18">
        <f t="shared" si="2"/>
        <v>0.19446081573479371</v>
      </c>
      <c r="F13" s="26">
        <v>1.9822531700000008</v>
      </c>
      <c r="G13" s="17">
        <f t="shared" si="1"/>
        <v>7.2500124952746027E-3</v>
      </c>
      <c r="H13" s="17">
        <f t="shared" si="3"/>
        <v>2.5585281744836281E-2</v>
      </c>
      <c r="I13" s="5">
        <f t="shared" ref="I13:I55" si="4">F13*10^6/C13</f>
        <v>235.8982708556469</v>
      </c>
    </row>
    <row r="14" spans="2:10" ht="17.100000000000001" customHeight="1">
      <c r="B14" s="37" t="s">
        <v>16</v>
      </c>
      <c r="C14" s="6">
        <v>5574</v>
      </c>
      <c r="D14" s="19">
        <f t="shared" si="0"/>
        <v>2.3979040924401923E-2</v>
      </c>
      <c r="E14" s="20">
        <f t="shared" si="2"/>
        <v>0.21843985665919563</v>
      </c>
      <c r="F14" s="27">
        <v>1.8395143199999999</v>
      </c>
      <c r="G14" s="19">
        <f t="shared" si="1"/>
        <v>6.7279508021856555E-3</v>
      </c>
      <c r="H14" s="19">
        <f t="shared" si="3"/>
        <v>3.2313232547021939E-2</v>
      </c>
      <c r="I14" s="5">
        <f t="shared" si="4"/>
        <v>330.01692142088262</v>
      </c>
    </row>
    <row r="15" spans="2:10" ht="17.100000000000001" customHeight="1">
      <c r="B15" s="36" t="s">
        <v>17</v>
      </c>
      <c r="C15" s="4">
        <v>5834</v>
      </c>
      <c r="D15" s="17">
        <f t="shared" si="0"/>
        <v>2.509754660081823E-2</v>
      </c>
      <c r="E15" s="18">
        <f t="shared" si="2"/>
        <v>0.24353740326001386</v>
      </c>
      <c r="F15" s="26">
        <v>1.7237056200000005</v>
      </c>
      <c r="G15" s="17">
        <f t="shared" si="1"/>
        <v>6.304385066603301E-3</v>
      </c>
      <c r="H15" s="17">
        <f t="shared" si="3"/>
        <v>3.8617617613625241E-2</v>
      </c>
      <c r="I15" s="9">
        <f t="shared" si="4"/>
        <v>295.45862529996583</v>
      </c>
    </row>
    <row r="16" spans="2:10" ht="17.100000000000001" customHeight="1">
      <c r="B16" s="36" t="s">
        <v>18</v>
      </c>
      <c r="C16" s="4">
        <v>6766</v>
      </c>
      <c r="D16" s="17">
        <f t="shared" si="0"/>
        <v>2.9106959256279763E-2</v>
      </c>
      <c r="E16" s="18">
        <f t="shared" si="2"/>
        <v>0.27264436251629365</v>
      </c>
      <c r="F16" s="26">
        <v>1.946282290000001</v>
      </c>
      <c r="G16" s="17">
        <f t="shared" si="1"/>
        <v>7.1184504256999971E-3</v>
      </c>
      <c r="H16" s="17">
        <f t="shared" si="3"/>
        <v>4.5736068039325235E-2</v>
      </c>
      <c r="I16" s="5">
        <f t="shared" si="4"/>
        <v>287.65626514927595</v>
      </c>
    </row>
    <row r="17" spans="2:9" ht="17.100000000000001" customHeight="1">
      <c r="B17" s="36" t="s">
        <v>19</v>
      </c>
      <c r="C17" s="4">
        <v>7226</v>
      </c>
      <c r="D17" s="17">
        <f t="shared" si="0"/>
        <v>3.1085853914554769E-2</v>
      </c>
      <c r="E17" s="18">
        <f t="shared" si="2"/>
        <v>0.30373021643084841</v>
      </c>
      <c r="F17" s="26">
        <v>2.1401221899999996</v>
      </c>
      <c r="G17" s="17">
        <f t="shared" si="1"/>
        <v>7.8274121861610837E-3</v>
      </c>
      <c r="H17" s="17">
        <f t="shared" si="3"/>
        <v>5.3563480225486321E-2</v>
      </c>
      <c r="I17" s="5">
        <f t="shared" si="4"/>
        <v>296.16969139219481</v>
      </c>
    </row>
    <row r="18" spans="2:9" ht="17.100000000000001" customHeight="1">
      <c r="B18" s="36" t="s">
        <v>20</v>
      </c>
      <c r="C18" s="4">
        <v>11607</v>
      </c>
      <c r="D18" s="17">
        <f t="shared" si="0"/>
        <v>4.9932674562169557E-2</v>
      </c>
      <c r="E18" s="18">
        <f t="shared" si="2"/>
        <v>0.35366289099301795</v>
      </c>
      <c r="F18" s="26">
        <v>2.7911976699999999</v>
      </c>
      <c r="G18" s="17">
        <f t="shared" si="1"/>
        <v>1.0208694979300423E-2</v>
      </c>
      <c r="H18" s="17">
        <f t="shared" si="3"/>
        <v>6.3772175204786744E-2</v>
      </c>
      <c r="I18" s="5">
        <f t="shared" si="4"/>
        <v>240.47537434306884</v>
      </c>
    </row>
    <row r="19" spans="2:9" ht="17.100000000000001" customHeight="1">
      <c r="B19" s="36" t="s">
        <v>21</v>
      </c>
      <c r="C19" s="4">
        <v>13292</v>
      </c>
      <c r="D19" s="17">
        <f t="shared" si="0"/>
        <v>5.7181451734329092E-2</v>
      </c>
      <c r="E19" s="18">
        <f t="shared" si="2"/>
        <v>0.41084434272734704</v>
      </c>
      <c r="F19" s="26">
        <v>3.0150452500000022</v>
      </c>
      <c r="G19" s="17">
        <f t="shared" si="1"/>
        <v>1.102740864140898E-2</v>
      </c>
      <c r="H19" s="17">
        <f t="shared" si="3"/>
        <v>7.4799583846195727E-2</v>
      </c>
      <c r="I19" s="5">
        <f t="shared" si="4"/>
        <v>226.83157162202846</v>
      </c>
    </row>
    <row r="20" spans="2:9" ht="17.100000000000001" customHeight="1">
      <c r="B20" s="37" t="s">
        <v>22</v>
      </c>
      <c r="C20" s="6">
        <v>12060</v>
      </c>
      <c r="D20" s="19">
        <f t="shared" si="0"/>
        <v>5.1881455606079506E-2</v>
      </c>
      <c r="E20" s="20">
        <f t="shared" si="2"/>
        <v>0.46272579833342653</v>
      </c>
      <c r="F20" s="27">
        <v>3.5224581000000019</v>
      </c>
      <c r="G20" s="19">
        <f t="shared" si="1"/>
        <v>1.2883251052680239E-2</v>
      </c>
      <c r="H20" s="19">
        <f t="shared" si="3"/>
        <v>8.7682834898875961E-2</v>
      </c>
      <c r="I20" s="7">
        <f t="shared" si="4"/>
        <v>292.07778606965189</v>
      </c>
    </row>
    <row r="21" spans="2:9" ht="17.100000000000001" customHeight="1">
      <c r="B21" s="38" t="s">
        <v>23</v>
      </c>
      <c r="C21" s="8">
        <v>10772</v>
      </c>
      <c r="D21" s="21">
        <f t="shared" si="0"/>
        <v>4.6340550562909491E-2</v>
      </c>
      <c r="E21" s="22">
        <f t="shared" si="2"/>
        <v>0.50906634889633606</v>
      </c>
      <c r="F21" s="28">
        <v>3.4926647000000015</v>
      </c>
      <c r="G21" s="21">
        <f t="shared" si="1"/>
        <v>1.2774282871649801E-2</v>
      </c>
      <c r="H21" s="21">
        <f t="shared" si="3"/>
        <v>0.10045711777052577</v>
      </c>
      <c r="I21" s="5">
        <f t="shared" si="4"/>
        <v>324.23549015967336</v>
      </c>
    </row>
    <row r="22" spans="2:9" ht="17.100000000000001" customHeight="1">
      <c r="B22" s="36" t="s">
        <v>24</v>
      </c>
      <c r="C22" s="4">
        <v>9946</v>
      </c>
      <c r="D22" s="17">
        <f t="shared" si="0"/>
        <v>4.2787144067833065E-2</v>
      </c>
      <c r="E22" s="18">
        <f t="shared" si="2"/>
        <v>0.55185349296416908</v>
      </c>
      <c r="F22" s="26">
        <v>3.9035917400000018</v>
      </c>
      <c r="G22" s="17">
        <f t="shared" si="1"/>
        <v>1.4277232252553658E-2</v>
      </c>
      <c r="H22" s="17">
        <f t="shared" si="3"/>
        <v>0.11473435002307943</v>
      </c>
      <c r="I22" s="5">
        <f t="shared" si="4"/>
        <v>392.47855821435769</v>
      </c>
    </row>
    <row r="23" spans="2:9" ht="17.100000000000001" customHeight="1">
      <c r="B23" s="36" t="s">
        <v>25</v>
      </c>
      <c r="C23" s="4">
        <v>9686</v>
      </c>
      <c r="D23" s="17">
        <f t="shared" si="0"/>
        <v>4.1668638391416761E-2</v>
      </c>
      <c r="E23" s="18">
        <f t="shared" si="2"/>
        <v>0.59352213135558585</v>
      </c>
      <c r="F23" s="26">
        <v>3.9143052900000024</v>
      </c>
      <c r="G23" s="17">
        <f t="shared" si="1"/>
        <v>1.4316416637547605E-2</v>
      </c>
      <c r="H23" s="17">
        <f t="shared" si="3"/>
        <v>0.12905076666062704</v>
      </c>
      <c r="I23" s="5">
        <f t="shared" si="4"/>
        <v>404.11989366095418</v>
      </c>
    </row>
    <row r="24" spans="2:9" ht="17.100000000000001" customHeight="1">
      <c r="B24" s="36" t="s">
        <v>26</v>
      </c>
      <c r="C24" s="4">
        <v>8123</v>
      </c>
      <c r="D24" s="17">
        <f t="shared" si="0"/>
        <v>3.4944698498191033E-2</v>
      </c>
      <c r="E24" s="18">
        <f t="shared" si="2"/>
        <v>0.62846682985377689</v>
      </c>
      <c r="F24" s="26">
        <v>3.9553794700000036</v>
      </c>
      <c r="G24" s="17">
        <f t="shared" si="1"/>
        <v>1.4466643824841328E-2</v>
      </c>
      <c r="H24" s="17">
        <f t="shared" si="3"/>
        <v>0.14351741048546837</v>
      </c>
      <c r="I24" s="5">
        <f t="shared" si="4"/>
        <v>486.93579588821905</v>
      </c>
    </row>
    <row r="25" spans="2:9" ht="17.100000000000001" customHeight="1">
      <c r="B25" s="36" t="s">
        <v>27</v>
      </c>
      <c r="C25" s="4">
        <v>6991</v>
      </c>
      <c r="D25" s="17">
        <f t="shared" si="0"/>
        <v>3.0074896860870799E-2</v>
      </c>
      <c r="E25" s="18">
        <f t="shared" si="2"/>
        <v>0.65854172671464772</v>
      </c>
      <c r="F25" s="26">
        <v>3.7423552700000013</v>
      </c>
      <c r="G25" s="17">
        <f t="shared" si="1"/>
        <v>1.3687516246603736E-2</v>
      </c>
      <c r="H25" s="17">
        <f t="shared" si="3"/>
        <v>0.15720492673207212</v>
      </c>
      <c r="I25" s="5">
        <f t="shared" si="4"/>
        <v>535.31043770562167</v>
      </c>
    </row>
    <row r="26" spans="2:9" ht="17.100000000000001" customHeight="1">
      <c r="B26" s="37" t="s">
        <v>28</v>
      </c>
      <c r="C26" s="6">
        <v>6539</v>
      </c>
      <c r="D26" s="19">
        <f t="shared" si="0"/>
        <v>2.8130417761870141E-2</v>
      </c>
      <c r="E26" s="20">
        <f t="shared" si="2"/>
        <v>0.68667214447651781</v>
      </c>
      <c r="F26" s="29">
        <v>3.8435667200000019</v>
      </c>
      <c r="G26" s="19">
        <f t="shared" si="1"/>
        <v>1.4057693118191165E-2</v>
      </c>
      <c r="H26" s="19">
        <f t="shared" si="3"/>
        <v>0.17126261985026328</v>
      </c>
      <c r="I26" s="5">
        <f t="shared" si="4"/>
        <v>587.79120966508674</v>
      </c>
    </row>
    <row r="27" spans="2:9" ht="17.100000000000001" customHeight="1">
      <c r="B27" s="38" t="s">
        <v>29</v>
      </c>
      <c r="C27" s="8">
        <v>6268</v>
      </c>
      <c r="D27" s="21">
        <f t="shared" si="0"/>
        <v>2.6964590691451604E-2</v>
      </c>
      <c r="E27" s="22">
        <f t="shared" si="2"/>
        <v>0.71363673516796944</v>
      </c>
      <c r="F27" s="30">
        <v>3.4725270300000011</v>
      </c>
      <c r="G27" s="21">
        <f t="shared" si="1"/>
        <v>1.2700630140840588E-2</v>
      </c>
      <c r="H27" s="21">
        <f t="shared" si="3"/>
        <v>0.18396324999110386</v>
      </c>
      <c r="I27" s="9">
        <f t="shared" si="4"/>
        <v>554.00877951499695</v>
      </c>
    </row>
    <row r="28" spans="2:9" ht="17.100000000000001" customHeight="1">
      <c r="B28" s="36" t="s">
        <v>30</v>
      </c>
      <c r="C28" s="4">
        <v>6025</v>
      </c>
      <c r="D28" s="17">
        <f t="shared" si="0"/>
        <v>2.5919218078493286E-2</v>
      </c>
      <c r="E28" s="18">
        <f t="shared" si="2"/>
        <v>0.73955595324646273</v>
      </c>
      <c r="F28" s="31">
        <v>3.8359609900000002</v>
      </c>
      <c r="G28" s="17">
        <f t="shared" si="1"/>
        <v>1.4029875461813954E-2</v>
      </c>
      <c r="H28" s="17">
        <f t="shared" si="3"/>
        <v>0.19799312545291781</v>
      </c>
      <c r="I28" s="5">
        <f t="shared" si="4"/>
        <v>636.67402323651459</v>
      </c>
    </row>
    <row r="29" spans="2:9" ht="17.100000000000001" customHeight="1">
      <c r="B29" s="36" t="s">
        <v>31</v>
      </c>
      <c r="C29" s="4">
        <v>5800</v>
      </c>
      <c r="D29" s="17">
        <f t="shared" si="0"/>
        <v>2.495128047390225E-2</v>
      </c>
      <c r="E29" s="18">
        <f t="shared" si="2"/>
        <v>0.764507233720365</v>
      </c>
      <c r="F29" s="31">
        <v>4.3106192500000011</v>
      </c>
      <c r="G29" s="17">
        <f t="shared" si="1"/>
        <v>1.5765919256858212E-2</v>
      </c>
      <c r="H29" s="17">
        <f t="shared" si="3"/>
        <v>0.21375904470977602</v>
      </c>
      <c r="I29" s="5">
        <f t="shared" si="4"/>
        <v>743.21021551724152</v>
      </c>
    </row>
    <row r="30" spans="2:9" ht="17.100000000000001" customHeight="1">
      <c r="B30" s="36" t="s">
        <v>32</v>
      </c>
      <c r="C30" s="4">
        <v>10470</v>
      </c>
      <c r="D30" s="17">
        <f t="shared" si="0"/>
        <v>4.5041363200302859E-2</v>
      </c>
      <c r="E30" s="18">
        <f t="shared" si="2"/>
        <v>0.80954859692066783</v>
      </c>
      <c r="F30" s="31">
        <v>7.7040552100000079</v>
      </c>
      <c r="G30" s="17">
        <f t="shared" si="1"/>
        <v>2.8177276940253519E-2</v>
      </c>
      <c r="H30" s="17">
        <f t="shared" si="3"/>
        <v>0.24193632165002954</v>
      </c>
      <c r="I30" s="5">
        <f t="shared" si="4"/>
        <v>735.82189207258909</v>
      </c>
    </row>
    <row r="31" spans="2:9" ht="17.100000000000001" customHeight="1">
      <c r="B31" s="36" t="s">
        <v>33</v>
      </c>
      <c r="C31" s="4">
        <v>8679</v>
      </c>
      <c r="D31" s="17">
        <f t="shared" si="0"/>
        <v>3.7336579867758214E-2</v>
      </c>
      <c r="E31" s="18">
        <f t="shared" si="2"/>
        <v>0.84688517678842601</v>
      </c>
      <c r="F31" s="31">
        <v>6.9437693299999976</v>
      </c>
      <c r="G31" s="17">
        <f t="shared" si="1"/>
        <v>2.5396561432566415E-2</v>
      </c>
      <c r="H31" s="17">
        <f t="shared" si="3"/>
        <v>0.26733288308259595</v>
      </c>
      <c r="I31" s="5">
        <f t="shared" si="4"/>
        <v>800.06559857126365</v>
      </c>
    </row>
    <row r="32" spans="2:9" ht="17.100000000000001" customHeight="1">
      <c r="B32" s="37" t="s">
        <v>34</v>
      </c>
      <c r="C32" s="6">
        <v>6602</v>
      </c>
      <c r="D32" s="19">
        <f t="shared" si="0"/>
        <v>2.8401440291155631E-2</v>
      </c>
      <c r="E32" s="20">
        <f t="shared" si="2"/>
        <v>0.87528661707958166</v>
      </c>
      <c r="F32" s="29">
        <v>7.0619233999999986</v>
      </c>
      <c r="G32" s="19">
        <f t="shared" si="1"/>
        <v>2.5828705266074604E-2</v>
      </c>
      <c r="H32" s="19">
        <f t="shared" si="3"/>
        <v>0.29316158834867057</v>
      </c>
      <c r="I32" s="7">
        <f t="shared" si="4"/>
        <v>1069.6642532565886</v>
      </c>
    </row>
    <row r="33" spans="2:9" ht="17.100000000000001" customHeight="1">
      <c r="B33" s="38" t="s">
        <v>35</v>
      </c>
      <c r="C33" s="8">
        <v>4915</v>
      </c>
      <c r="D33" s="21">
        <f t="shared" si="0"/>
        <v>2.114405922917751E-2</v>
      </c>
      <c r="E33" s="22">
        <f t="shared" si="2"/>
        <v>0.89643067630875917</v>
      </c>
      <c r="F33" s="30">
        <v>5.773084040000005</v>
      </c>
      <c r="G33" s="21">
        <f t="shared" si="1"/>
        <v>2.1114826329812555E-2</v>
      </c>
      <c r="H33" s="21">
        <f t="shared" si="3"/>
        <v>0.31427641467848311</v>
      </c>
      <c r="I33" s="5">
        <f t="shared" si="4"/>
        <v>1174.5847487283834</v>
      </c>
    </row>
    <row r="34" spans="2:9" ht="17.100000000000001" customHeight="1">
      <c r="B34" s="36" t="s">
        <v>36</v>
      </c>
      <c r="C34" s="4">
        <v>3607</v>
      </c>
      <c r="D34" s="17">
        <f t="shared" si="0"/>
        <v>1.5517115287821624E-2</v>
      </c>
      <c r="E34" s="18">
        <f t="shared" si="2"/>
        <v>0.91194779159658079</v>
      </c>
      <c r="F34" s="31">
        <v>6.1400216899999966</v>
      </c>
      <c r="G34" s="17">
        <f t="shared" si="1"/>
        <v>2.2456886258255822E-2</v>
      </c>
      <c r="H34" s="17">
        <f t="shared" si="3"/>
        <v>0.33673330093673892</v>
      </c>
      <c r="I34" s="5">
        <f t="shared" si="4"/>
        <v>1702.2516467978921</v>
      </c>
    </row>
    <row r="35" spans="2:9" ht="17.100000000000001" customHeight="1">
      <c r="B35" s="36" t="s">
        <v>37</v>
      </c>
      <c r="C35" s="4">
        <v>2902</v>
      </c>
      <c r="D35" s="17">
        <f t="shared" si="0"/>
        <v>1.2484244126769713E-2</v>
      </c>
      <c r="E35" s="18">
        <f t="shared" si="2"/>
        <v>0.92443203572335053</v>
      </c>
      <c r="F35" s="31">
        <v>5.8285742099999984</v>
      </c>
      <c r="G35" s="17">
        <f t="shared" si="1"/>
        <v>2.131777942982695E-2</v>
      </c>
      <c r="H35" s="17">
        <f t="shared" si="3"/>
        <v>0.35805108036656585</v>
      </c>
      <c r="I35" s="5">
        <f t="shared" si="4"/>
        <v>2008.4680254996547</v>
      </c>
    </row>
    <row r="36" spans="2:9" ht="17.100000000000001" customHeight="1">
      <c r="B36" s="36" t="s">
        <v>38</v>
      </c>
      <c r="C36" s="4">
        <v>2414</v>
      </c>
      <c r="D36" s="17">
        <f t="shared" si="0"/>
        <v>1.0384895011034489E-2</v>
      </c>
      <c r="E36" s="18">
        <f t="shared" si="2"/>
        <v>0.93481693073438499</v>
      </c>
      <c r="F36" s="31">
        <v>5.3872088099999997</v>
      </c>
      <c r="G36" s="17">
        <f t="shared" si="1"/>
        <v>1.9703502952225525E-2</v>
      </c>
      <c r="H36" s="17">
        <f t="shared" si="3"/>
        <v>0.37775458331879136</v>
      </c>
      <c r="I36" s="5">
        <f t="shared" si="4"/>
        <v>2231.6523653686827</v>
      </c>
    </row>
    <row r="37" spans="2:9" ht="17.100000000000001" customHeight="1">
      <c r="B37" s="36" t="s">
        <v>39</v>
      </c>
      <c r="C37" s="4">
        <v>2033</v>
      </c>
      <c r="D37" s="17">
        <f t="shared" si="0"/>
        <v>8.7458540005936683E-3</v>
      </c>
      <c r="E37" s="18">
        <f t="shared" si="2"/>
        <v>0.94356278473497868</v>
      </c>
      <c r="F37" s="31">
        <v>4.7824599700000006</v>
      </c>
      <c r="G37" s="17">
        <f t="shared" si="1"/>
        <v>1.7491658010894032E-2</v>
      </c>
      <c r="H37" s="17">
        <f t="shared" si="3"/>
        <v>0.39524624132968539</v>
      </c>
      <c r="I37" s="5">
        <f t="shared" si="4"/>
        <v>2352.4151352680769</v>
      </c>
    </row>
    <row r="38" spans="2:9" ht="17.100000000000001" customHeight="1">
      <c r="B38" s="37" t="s">
        <v>40</v>
      </c>
      <c r="C38" s="6">
        <v>1827</v>
      </c>
      <c r="D38" s="19">
        <f t="shared" si="0"/>
        <v>7.8596533492792092E-3</v>
      </c>
      <c r="E38" s="20">
        <f t="shared" si="2"/>
        <v>0.95142243808425786</v>
      </c>
      <c r="F38" s="29">
        <v>5.1855131199999986</v>
      </c>
      <c r="G38" s="19">
        <f t="shared" si="1"/>
        <v>1.896580895083667E-2</v>
      </c>
      <c r="H38" s="19">
        <f t="shared" si="3"/>
        <v>0.41421205028052205</v>
      </c>
      <c r="I38" s="5">
        <f t="shared" si="4"/>
        <v>2838.2666228790358</v>
      </c>
    </row>
    <row r="39" spans="2:9" ht="17.100000000000001" customHeight="1">
      <c r="B39" s="38" t="s">
        <v>41</v>
      </c>
      <c r="C39" s="8">
        <v>1474</v>
      </c>
      <c r="D39" s="21">
        <f t="shared" si="0"/>
        <v>6.3410667962986063E-3</v>
      </c>
      <c r="E39" s="22">
        <f t="shared" si="2"/>
        <v>0.9577635048805565</v>
      </c>
      <c r="F39" s="30">
        <v>4.2857100499999996</v>
      </c>
      <c r="G39" s="21">
        <f t="shared" si="1"/>
        <v>1.5674814843970677E-2</v>
      </c>
      <c r="H39" s="21">
        <f t="shared" si="3"/>
        <v>0.4298868651244927</v>
      </c>
      <c r="I39" s="9">
        <f t="shared" si="4"/>
        <v>2907.5373473541381</v>
      </c>
    </row>
    <row r="40" spans="2:9" ht="17.100000000000001" customHeight="1">
      <c r="B40" s="36" t="s">
        <v>42</v>
      </c>
      <c r="C40" s="4">
        <v>2249</v>
      </c>
      <c r="D40" s="17">
        <f t="shared" si="0"/>
        <v>9.6750741010010622E-3</v>
      </c>
      <c r="E40" s="18">
        <f t="shared" si="2"/>
        <v>0.96743857898155761</v>
      </c>
      <c r="F40" s="31">
        <v>8.1350011300000027</v>
      </c>
      <c r="G40" s="17">
        <f t="shared" si="1"/>
        <v>2.975344458224426E-2</v>
      </c>
      <c r="H40" s="17">
        <f t="shared" si="3"/>
        <v>0.45964030970673697</v>
      </c>
      <c r="I40" s="5">
        <f t="shared" si="4"/>
        <v>3617.1636860827048</v>
      </c>
    </row>
    <row r="41" spans="2:9" ht="17.100000000000001" customHeight="1">
      <c r="B41" s="36" t="s">
        <v>43</v>
      </c>
      <c r="C41" s="4">
        <v>1642</v>
      </c>
      <c r="D41" s="17">
        <f t="shared" si="0"/>
        <v>7.0637935410599135E-3</v>
      </c>
      <c r="E41" s="18">
        <f t="shared" si="2"/>
        <v>0.97450237252261751</v>
      </c>
      <c r="F41" s="31">
        <v>6.5217811599999997</v>
      </c>
      <c r="G41" s="17">
        <f t="shared" si="1"/>
        <v>2.3853156406578719E-2</v>
      </c>
      <c r="H41" s="17">
        <f t="shared" si="3"/>
        <v>0.48349346611331567</v>
      </c>
      <c r="I41" s="5">
        <f t="shared" si="4"/>
        <v>3971.8521071863584</v>
      </c>
    </row>
    <row r="42" spans="2:9" ht="17.100000000000001" customHeight="1">
      <c r="B42" s="36" t="s">
        <v>44</v>
      </c>
      <c r="C42" s="4">
        <v>1279</v>
      </c>
      <c r="D42" s="17">
        <f t="shared" si="0"/>
        <v>5.5021875389863759E-3</v>
      </c>
      <c r="E42" s="18">
        <f t="shared" si="2"/>
        <v>0.98000456006160386</v>
      </c>
      <c r="F42" s="31">
        <v>6.812473960000001</v>
      </c>
      <c r="G42" s="17">
        <f t="shared" si="1"/>
        <v>2.4916353814549753E-2</v>
      </c>
      <c r="H42" s="17">
        <f t="shared" si="3"/>
        <v>0.50840981992786538</v>
      </c>
      <c r="I42" s="5">
        <f t="shared" si="4"/>
        <v>5326.4065363565296</v>
      </c>
    </row>
    <row r="43" spans="2:9" ht="17.100000000000001" customHeight="1">
      <c r="B43" s="36" t="s">
        <v>45</v>
      </c>
      <c r="C43" s="4">
        <v>900</v>
      </c>
      <c r="D43" s="17">
        <f t="shared" si="0"/>
        <v>3.8717504183641426E-3</v>
      </c>
      <c r="E43" s="18">
        <f t="shared" si="2"/>
        <v>0.98387631047996804</v>
      </c>
      <c r="F43" s="31">
        <v>5.5627837500000004</v>
      </c>
      <c r="G43" s="17">
        <f t="shared" si="1"/>
        <v>2.0345661344565034E-2</v>
      </c>
      <c r="H43" s="17">
        <f t="shared" si="3"/>
        <v>0.52875548127243044</v>
      </c>
      <c r="I43" s="5">
        <f t="shared" si="4"/>
        <v>6180.8708333333334</v>
      </c>
    </row>
    <row r="44" spans="2:9" ht="17.100000000000001" customHeight="1">
      <c r="B44" s="37" t="s">
        <v>46</v>
      </c>
      <c r="C44" s="6">
        <v>688</v>
      </c>
      <c r="D44" s="19">
        <f t="shared" si="0"/>
        <v>2.959738097593922E-3</v>
      </c>
      <c r="E44" s="20">
        <f t="shared" si="2"/>
        <v>0.98683604857756191</v>
      </c>
      <c r="F44" s="29">
        <v>5.1743432999999994</v>
      </c>
      <c r="G44" s="19">
        <f t="shared" si="1"/>
        <v>1.8924955776380675E-2</v>
      </c>
      <c r="H44" s="19">
        <f t="shared" si="3"/>
        <v>0.54768043704881109</v>
      </c>
      <c r="I44" s="7">
        <f t="shared" si="4"/>
        <v>7520.8478197674413</v>
      </c>
    </row>
    <row r="45" spans="2:9" ht="17.100000000000001" customHeight="1">
      <c r="B45" s="38" t="s">
        <v>47</v>
      </c>
      <c r="C45" s="8">
        <v>494</v>
      </c>
      <c r="D45" s="21">
        <f t="shared" si="0"/>
        <v>2.1251607851909848E-3</v>
      </c>
      <c r="E45" s="22">
        <f t="shared" si="2"/>
        <v>0.98896120936275289</v>
      </c>
      <c r="F45" s="30">
        <v>4.9269288099999997</v>
      </c>
      <c r="G45" s="21">
        <f t="shared" si="1"/>
        <v>1.8020047073920638E-2</v>
      </c>
      <c r="H45" s="21">
        <f t="shared" si="3"/>
        <v>0.56570048412273177</v>
      </c>
      <c r="I45" s="9">
        <f t="shared" si="4"/>
        <v>9973.540101214574</v>
      </c>
    </row>
    <row r="46" spans="2:9" ht="17.100000000000001" customHeight="1">
      <c r="B46" s="36" t="s">
        <v>48</v>
      </c>
      <c r="C46" s="4">
        <v>1088</v>
      </c>
      <c r="D46" s="17">
        <f t="shared" si="0"/>
        <v>4.6805160613113189E-3</v>
      </c>
      <c r="E46" s="18">
        <f t="shared" si="2"/>
        <v>0.99364172542406426</v>
      </c>
      <c r="F46" s="31">
        <v>14.932314710000002</v>
      </c>
      <c r="G46" s="17">
        <f t="shared" si="1"/>
        <v>5.4614349907117422E-2</v>
      </c>
      <c r="H46" s="17">
        <f t="shared" si="3"/>
        <v>0.62031483402984922</v>
      </c>
      <c r="I46" s="5">
        <f t="shared" si="4"/>
        <v>13724.55396139706</v>
      </c>
    </row>
    <row r="47" spans="2:9" ht="17.100000000000001" customHeight="1">
      <c r="B47" s="36" t="s">
        <v>49</v>
      </c>
      <c r="C47" s="4">
        <v>461</v>
      </c>
      <c r="D47" s="17">
        <f t="shared" si="0"/>
        <v>1.9831966031842998E-3</v>
      </c>
      <c r="E47" s="18">
        <f t="shared" si="2"/>
        <v>0.9956249220272485</v>
      </c>
      <c r="F47" s="31">
        <v>10.886315069999998</v>
      </c>
      <c r="G47" s="17">
        <f t="shared" si="1"/>
        <v>3.9816266397998075E-2</v>
      </c>
      <c r="H47" s="17">
        <f t="shared" si="3"/>
        <v>0.66013110042784728</v>
      </c>
      <c r="I47" s="5">
        <f t="shared" si="4"/>
        <v>23614.566312364423</v>
      </c>
    </row>
    <row r="48" spans="2:9" ht="17.100000000000001" customHeight="1">
      <c r="B48" s="36" t="s">
        <v>50</v>
      </c>
      <c r="C48" s="4">
        <v>288</v>
      </c>
      <c r="D48" s="17">
        <f t="shared" si="0"/>
        <v>1.2389601338765256E-3</v>
      </c>
      <c r="E48" s="18">
        <f t="shared" si="2"/>
        <v>0.99686388216112498</v>
      </c>
      <c r="F48" s="31">
        <v>8.6953652000000012</v>
      </c>
      <c r="G48" s="17">
        <f t="shared" si="1"/>
        <v>3.1802953984417605E-2</v>
      </c>
      <c r="H48" s="17">
        <f t="shared" si="3"/>
        <v>0.69193405441226485</v>
      </c>
      <c r="I48" s="5">
        <f t="shared" si="4"/>
        <v>30192.240277777782</v>
      </c>
    </row>
    <row r="49" spans="2:9" ht="17.100000000000001" customHeight="1">
      <c r="B49" s="36" t="s">
        <v>51</v>
      </c>
      <c r="C49" s="4">
        <v>177</v>
      </c>
      <c r="D49" s="17">
        <f t="shared" si="0"/>
        <v>7.61444248944948E-4</v>
      </c>
      <c r="E49" s="18">
        <f t="shared" si="2"/>
        <v>0.99762532641006996</v>
      </c>
      <c r="F49" s="31">
        <v>7.0015587500000009</v>
      </c>
      <c r="G49" s="17">
        <f t="shared" si="1"/>
        <v>2.5607923948432487E-2</v>
      </c>
      <c r="H49" s="17">
        <f t="shared" si="3"/>
        <v>0.71754197836069733</v>
      </c>
      <c r="I49" s="5">
        <f t="shared" si="4"/>
        <v>39556.8290960452</v>
      </c>
    </row>
    <row r="50" spans="2:9" ht="17.100000000000001" customHeight="1">
      <c r="B50" s="37" t="s">
        <v>52</v>
      </c>
      <c r="C50" s="6">
        <v>105</v>
      </c>
      <c r="D50" s="19">
        <f t="shared" si="0"/>
        <v>4.5170421547581664E-4</v>
      </c>
      <c r="E50" s="20">
        <f t="shared" si="2"/>
        <v>0.99807703062554576</v>
      </c>
      <c r="F50" s="29">
        <v>4.3457403099999992</v>
      </c>
      <c r="G50" s="19">
        <f t="shared" si="1"/>
        <v>1.5894373143425723E-2</v>
      </c>
      <c r="H50" s="19">
        <f t="shared" si="3"/>
        <v>0.73343635150412301</v>
      </c>
      <c r="I50" s="7">
        <f t="shared" si="4"/>
        <v>41388.00295238095</v>
      </c>
    </row>
    <row r="51" spans="2:9" ht="17.100000000000001" customHeight="1">
      <c r="B51" s="36" t="s">
        <v>53</v>
      </c>
      <c r="C51" s="4">
        <v>101</v>
      </c>
      <c r="D51" s="17">
        <f t="shared" si="0"/>
        <v>4.3449643583864266E-4</v>
      </c>
      <c r="E51" s="18">
        <f t="shared" si="2"/>
        <v>0.99851152706138435</v>
      </c>
      <c r="F51" s="31">
        <v>4.1859712600000005</v>
      </c>
      <c r="G51" s="17">
        <f t="shared" si="1"/>
        <v>1.5310024168033169E-2</v>
      </c>
      <c r="H51" s="17">
        <f t="shared" si="3"/>
        <v>0.74874637567215618</v>
      </c>
      <c r="I51" s="5">
        <f t="shared" si="4"/>
        <v>41445.260000000009</v>
      </c>
    </row>
    <row r="52" spans="2:9" ht="17.100000000000001" customHeight="1">
      <c r="B52" s="36" t="s">
        <v>54</v>
      </c>
      <c r="C52" s="4">
        <v>188</v>
      </c>
      <c r="D52" s="17">
        <f t="shared" si="0"/>
        <v>8.0876564294717643E-4</v>
      </c>
      <c r="E52" s="18">
        <f t="shared" si="2"/>
        <v>0.99932029270433154</v>
      </c>
      <c r="F52" s="31">
        <v>14.769561989999998</v>
      </c>
      <c r="G52" s="17">
        <f t="shared" si="1"/>
        <v>5.4019088276818228E-2</v>
      </c>
      <c r="H52" s="17">
        <f t="shared" si="3"/>
        <v>0.80276546394897441</v>
      </c>
      <c r="I52" s="5">
        <f t="shared" si="4"/>
        <v>78561.499946808501</v>
      </c>
    </row>
    <row r="53" spans="2:9" ht="17.100000000000001" customHeight="1">
      <c r="B53" s="36" t="s">
        <v>55</v>
      </c>
      <c r="C53" s="4">
        <v>79</v>
      </c>
      <c r="D53" s="17">
        <f t="shared" si="0"/>
        <v>3.3985364783418586E-4</v>
      </c>
      <c r="E53" s="18">
        <f t="shared" si="2"/>
        <v>0.99966014635216571</v>
      </c>
      <c r="F53" s="31">
        <v>14.437701979999996</v>
      </c>
      <c r="G53" s="17">
        <f t="shared" si="1"/>
        <v>5.2805323428011371E-2</v>
      </c>
      <c r="H53" s="17">
        <f t="shared" si="3"/>
        <v>0.85557078737698578</v>
      </c>
      <c r="I53" s="5">
        <f t="shared" si="4"/>
        <v>182755.72126582274</v>
      </c>
    </row>
    <row r="54" spans="2:9" ht="17.100000000000001" customHeight="1">
      <c r="B54" s="36" t="s">
        <v>56</v>
      </c>
      <c r="C54" s="4">
        <v>32</v>
      </c>
      <c r="D54" s="17">
        <f t="shared" si="0"/>
        <v>1.3766223709739173E-4</v>
      </c>
      <c r="E54" s="18">
        <f t="shared" si="2"/>
        <v>0.99979780858926315</v>
      </c>
      <c r="F54" s="31">
        <v>8.9987236599999996</v>
      </c>
      <c r="G54" s="17">
        <f t="shared" si="1"/>
        <v>3.2912475542426892E-2</v>
      </c>
      <c r="H54" s="17">
        <f t="shared" si="3"/>
        <v>0.88848326291941271</v>
      </c>
      <c r="I54" s="5">
        <f t="shared" si="4"/>
        <v>281210.114375</v>
      </c>
    </row>
    <row r="55" spans="2:9" ht="17.100000000000001" customHeight="1" thickBot="1">
      <c r="B55" s="39" t="s">
        <v>57</v>
      </c>
      <c r="C55" s="10">
        <v>47</v>
      </c>
      <c r="D55" s="23">
        <f t="shared" si="0"/>
        <v>2.0219141073679411E-4</v>
      </c>
      <c r="E55" s="18">
        <f t="shared" si="2"/>
        <v>0.99999999999999989</v>
      </c>
      <c r="F55" s="32">
        <v>30.490210290000004</v>
      </c>
      <c r="G55" s="23">
        <f t="shared" si="1"/>
        <v>0.11151673708058704</v>
      </c>
      <c r="H55" s="17">
        <f t="shared" si="3"/>
        <v>0.99999999999999978</v>
      </c>
      <c r="I55" s="5">
        <f t="shared" si="4"/>
        <v>648727.87851063837</v>
      </c>
    </row>
    <row r="56" spans="2:9" ht="17.100000000000001" customHeight="1" thickTop="1" thickBot="1">
      <c r="B56" s="11" t="s">
        <v>8</v>
      </c>
      <c r="C56" s="12">
        <v>232453</v>
      </c>
      <c r="D56" s="34">
        <f t="shared" si="0"/>
        <v>1</v>
      </c>
      <c r="E56" s="24"/>
      <c r="F56" s="33">
        <v>273.41375912000007</v>
      </c>
      <c r="G56" s="34">
        <f t="shared" si="1"/>
        <v>1</v>
      </c>
      <c r="H56" s="24"/>
      <c r="I56" s="13">
        <f>F56*10^6/C56</f>
        <v>1176.2109291770812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2019-09-20T10:11:14Z</dcterms:modified>
</cp:coreProperties>
</file>