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0" i="40" l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0" i="40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<sst xmlns="http://schemas.openxmlformats.org/spreadsheetml/2006/main" count="70" uniqueCount="66">
  <si>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</si>
  <si>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</si>
  <si>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</si>
  <si>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</si>
  <si>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</si>
  <si>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</si>
  <si>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</si>
  <si>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</si>
  <si>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</si>
  <si>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</si>
  <si>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</si>
  <si>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</si>
  <si>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</si>
  <si>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</si>
  <si>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</si>
  <si>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</si>
  <si>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</si>
  <si>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</si>
  <si>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</si>
  <si>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</si>
  <si>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</si>
  <si>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</si>
  <si>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</si>
  <si>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</si>
  <si>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</si>
  <si>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</si>
  <si>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</si>
  <si>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</si>
  <si>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</si>
  <si>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</si>
  <si>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</si>
  <si>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</si>
  <si>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</si>
  <si>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</si>
  <si>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</si>
  <si>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</si>
  <si>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</si>
  <si>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</si>
  <si>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</si>
  <si>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</si>
  <si>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</si>
  <si>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</si>
  <si>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</si>
  <si>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</si>
  <si>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</si>
  <si>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</si>
  <si>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</si>
  <si>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</si>
  <si>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</si>
  <si>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</si>
  <si>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</si>
  <si>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</si>
  <si>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</si>
  <si>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</si>
  <si>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</si>
  <si>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</si>
  <si>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</si>
  <si>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</si>
  <si>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</si>
  <si>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</si>
  <si>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</si>
  <si>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</si>
  <si>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</si>
  <si>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</si>
  <si>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III.D.3. BASE LIQUIDABLE GENERAL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</si>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</sst>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4919</v>
      </c>
      <c r="D9" s="16">
        <f t="shared" ref="D9:D56" si="0">C9/$C$56</f>
        <v>1.3555818888307107E-2</v>
      </c>
      <c r="E9" s="17">
        <f>D9</f>
        <v>1.3555818888307107E-2</v>
      </c>
      <c r="F9" s="26">
        <v>-23.136923710000008</v>
      </c>
      <c r="G9" s="16">
        <f t="shared" ref="G9:G56" si="1">F9/$F$56</f>
        <v>-3.5082191723082687E-3</v>
      </c>
      <c r="H9" s="16">
        <f>G9</f>
        <v>-3.5082191723082687E-3</v>
      </c>
      <c r="I9" s="3">
        <f>F9*10^6/C9</f>
        <v>-4703.5827830859944</v>
      </c>
      <c r="J9" s="4"/>
    </row>
    <row r="10" spans="2:10" ht="17.100000000000001" customHeight="1">
      <c r="B10" s="38" t="s">
        <v>12</v>
      </c>
      <c r="C10" s="5">
        <v>4417</v>
      </c>
      <c r="D10" s="18">
        <f t="shared" si="0"/>
        <v>1.2172403340039132E-2</v>
      </c>
      <c r="E10" s="19">
        <f>E9+D10</f>
        <v>2.572822222834624E-2</v>
      </c>
      <c r="F10" s="27">
        <v>2.7790905200000005</v>
      </c>
      <c r="G10" s="18">
        <f t="shared" si="1"/>
        <v>4.2138958342289288E-4</v>
      </c>
      <c r="H10" s="18">
        <f>H9+G10</f>
        <v>-3.0868295888853759E-3</v>
      </c>
      <c r="I10" s="6">
        <f>F10*10^6/C10</f>
        <v>629.18055693909901</v>
      </c>
    </row>
    <row r="11" spans="2:10" ht="17.100000000000001" customHeight="1">
      <c r="B11" s="38" t="s">
        <v>13</v>
      </c>
      <c r="C11" s="5">
        <v>10963</v>
      </c>
      <c r="D11" s="18">
        <f t="shared" si="0"/>
        <v>3.0211921624824317E-2</v>
      </c>
      <c r="E11" s="19">
        <f t="shared" ref="E11:E55" si="2">E10+D11</f>
        <v>5.594014385317056E-2</v>
      </c>
      <c r="F11" s="27">
        <v>10.767376269999998</v>
      </c>
      <c r="G11" s="18">
        <f t="shared" si="1"/>
        <v>1.632642106588468E-3</v>
      </c>
      <c r="H11" s="18">
        <f t="shared" ref="H11:H55" si="3">H10+G11</f>
        <v>-1.4541874822969079E-3</v>
      </c>
      <c r="I11" s="6">
        <f>F11*10^6/C11</f>
        <v>982.15600383106789</v>
      </c>
    </row>
    <row r="12" spans="2:10" ht="17.100000000000001" customHeight="1">
      <c r="B12" s="38" t="s">
        <v>14</v>
      </c>
      <c r="C12" s="5">
        <v>16993</v>
      </c>
      <c r="D12" s="18">
        <f t="shared" si="0"/>
        <v>4.682944305123047E-2</v>
      </c>
      <c r="E12" s="19">
        <f t="shared" si="2"/>
        <v>0.10276958690440102</v>
      </c>
      <c r="F12" s="27">
        <v>33.438229719999995</v>
      </c>
      <c r="G12" s="18">
        <f t="shared" si="1"/>
        <v>5.0701917014598693E-3</v>
      </c>
      <c r="H12" s="18">
        <f t="shared" si="3"/>
        <v>3.6160042191629611E-3</v>
      </c>
      <c r="I12" s="6">
        <f>F12*10^6/C12</f>
        <v>1967.7649455658209</v>
      </c>
    </row>
    <row r="13" spans="2:10" ht="17.100000000000001" customHeight="1">
      <c r="B13" s="38" t="s">
        <v>15</v>
      </c>
      <c r="C13" s="5">
        <v>16681</v>
      </c>
      <c r="D13" s="18">
        <f t="shared" si="0"/>
        <v>4.5969630997326864E-2</v>
      </c>
      <c r="E13" s="19">
        <f t="shared" si="2"/>
        <v>0.14873921790172789</v>
      </c>
      <c r="F13" s="27">
        <v>55.247481880000038</v>
      </c>
      <c r="G13" s="18">
        <f t="shared" si="1"/>
        <v>8.377097905604397E-3</v>
      </c>
      <c r="H13" s="18">
        <f t="shared" si="3"/>
        <v>1.1993102124767358E-2</v>
      </c>
      <c r="I13" s="6">
        <f t="shared" ref="I13:I55" si="4">F13*10^6/C13</f>
        <v>3312.0005922906325</v>
      </c>
    </row>
    <row r="14" spans="2:10" ht="17.100000000000001" customHeight="1">
      <c r="B14" s="39" t="s">
        <v>16</v>
      </c>
      <c r="C14" s="7">
        <v>10896</v>
      </c>
      <c r="D14" s="20">
        <f t="shared" si="0"/>
        <v>3.0027282497864249E-2</v>
      </c>
      <c r="E14" s="21">
        <f t="shared" si="2"/>
        <v>0.17876650039959213</v>
      </c>
      <c r="F14" s="28">
        <v>52.652692320000007</v>
      </c>
      <c r="G14" s="20">
        <f t="shared" si="1"/>
        <v>7.9836536173059063E-3</v>
      </c>
      <c r="H14" s="20">
        <f t="shared" si="3"/>
        <v>1.9976755742073263E-2</v>
      </c>
      <c r="I14" s="6">
        <f t="shared" si="4"/>
        <v>4832.2955506607941</v>
      </c>
    </row>
    <row r="15" spans="2:10" ht="17.100000000000001" customHeight="1">
      <c r="B15" s="38" t="s">
        <v>17</v>
      </c>
      <c r="C15" s="5">
        <v>11953</v>
      </c>
      <c r="D15" s="18">
        <f t="shared" si="0"/>
        <v>3.2940171411249206E-2</v>
      </c>
      <c r="E15" s="19">
        <f t="shared" si="2"/>
        <v>0.21170667181084135</v>
      </c>
      <c r="F15" s="27">
        <v>75.31648253000003</v>
      </c>
      <c r="G15" s="18">
        <f t="shared" si="1"/>
        <v>1.1420132223039031E-2</v>
      </c>
      <c r="H15" s="18">
        <f t="shared" si="3"/>
        <v>3.1396887965112294E-2</v>
      </c>
      <c r="I15" s="10">
        <f t="shared" si="4"/>
        <v>6301.0526671128609</v>
      </c>
    </row>
    <row r="16" spans="2:10" ht="17.100000000000001" customHeight="1">
      <c r="B16" s="38" t="s">
        <v>18</v>
      </c>
      <c r="C16" s="5">
        <v>13907</v>
      </c>
      <c r="D16" s="18">
        <f t="shared" si="0"/>
        <v>3.8325019979607022E-2</v>
      </c>
      <c r="E16" s="19">
        <f t="shared" si="2"/>
        <v>0.25003169179044837</v>
      </c>
      <c r="F16" s="27">
        <v>107.73294682999996</v>
      </c>
      <c r="G16" s="18">
        <f t="shared" si="1"/>
        <v>1.6335395072203097E-2</v>
      </c>
      <c r="H16" s="18">
        <f t="shared" si="3"/>
        <v>4.7732283037315387E-2</v>
      </c>
      <c r="I16" s="6">
        <f t="shared" si="4"/>
        <v>7746.6705134105096</v>
      </c>
    </row>
    <row r="17" spans="2:9" ht="17.100000000000001" customHeight="1">
      <c r="B17" s="38" t="s">
        <v>19</v>
      </c>
      <c r="C17" s="5">
        <v>15066</v>
      </c>
      <c r="D17" s="18">
        <f t="shared" si="0"/>
        <v>4.1519001295229695E-2</v>
      </c>
      <c r="E17" s="19">
        <f t="shared" si="2"/>
        <v>0.29155069308567805</v>
      </c>
      <c r="F17" s="27">
        <v>138.52794029000017</v>
      </c>
      <c r="G17" s="18">
        <f t="shared" si="1"/>
        <v>2.1004796580441916E-2</v>
      </c>
      <c r="H17" s="18">
        <f t="shared" si="3"/>
        <v>6.8737079617757296E-2</v>
      </c>
      <c r="I17" s="6">
        <f t="shared" si="4"/>
        <v>9194.7391669985518</v>
      </c>
    </row>
    <row r="18" spans="2:9" ht="17.100000000000001" customHeight="1">
      <c r="B18" s="38" t="s">
        <v>20</v>
      </c>
      <c r="C18" s="5">
        <v>24362</v>
      </c>
      <c r="D18" s="18">
        <f t="shared" si="0"/>
        <v>6.7136991208972915E-2</v>
      </c>
      <c r="E18" s="19">
        <f t="shared" si="2"/>
        <v>0.35868768429465098</v>
      </c>
      <c r="F18" s="27">
        <v>261.94743388000006</v>
      </c>
      <c r="G18" s="18">
        <f t="shared" si="1"/>
        <v>3.9718720655917673E-2</v>
      </c>
      <c r="H18" s="18">
        <f t="shared" si="3"/>
        <v>0.10845580027367496</v>
      </c>
      <c r="I18" s="6">
        <f t="shared" si="4"/>
        <v>10752.295947787541</v>
      </c>
    </row>
    <row r="19" spans="2:9" ht="17.100000000000001" customHeight="1">
      <c r="B19" s="38" t="s">
        <v>21</v>
      </c>
      <c r="C19" s="5">
        <v>26671</v>
      </c>
      <c r="D19" s="18">
        <f t="shared" si="0"/>
        <v>7.3500151569432584E-2</v>
      </c>
      <c r="E19" s="19">
        <f t="shared" si="2"/>
        <v>0.43218783586408355</v>
      </c>
      <c r="F19" s="27">
        <v>324.01080424999998</v>
      </c>
      <c r="G19" s="18">
        <f t="shared" si="1"/>
        <v>4.9129302138537022E-2</v>
      </c>
      <c r="H19" s="18">
        <f t="shared" si="3"/>
        <v>0.15758510241221199</v>
      </c>
      <c r="I19" s="6">
        <f t="shared" si="4"/>
        <v>12148.431039331108</v>
      </c>
    </row>
    <row r="20" spans="2:9" ht="17.100000000000001" customHeight="1">
      <c r="B20" s="39" t="s">
        <v>22</v>
      </c>
      <c r="C20" s="7">
        <v>22880</v>
      </c>
      <c r="D20" s="20">
        <f t="shared" si="0"/>
        <v>6.3052883952930808E-2</v>
      </c>
      <c r="E20" s="21">
        <f t="shared" si="2"/>
        <v>0.49524071981701434</v>
      </c>
      <c r="F20" s="28">
        <v>310.55645924000004</v>
      </c>
      <c r="G20" s="20">
        <f t="shared" si="1"/>
        <v>4.7089238744347277E-2</v>
      </c>
      <c r="H20" s="20">
        <f t="shared" si="3"/>
        <v>0.20467434115655928</v>
      </c>
      <c r="I20" s="8">
        <f t="shared" si="4"/>
        <v>13573.271819930071</v>
      </c>
    </row>
    <row r="21" spans="2:9" ht="17.100000000000001" customHeight="1">
      <c r="B21" s="40" t="s">
        <v>23</v>
      </c>
      <c r="C21" s="9">
        <v>19382</v>
      </c>
      <c r="D21" s="22">
        <f t="shared" si="0"/>
        <v>5.341306804089619E-2</v>
      </c>
      <c r="E21" s="23">
        <f t="shared" si="2"/>
        <v>0.54865378785791052</v>
      </c>
      <c r="F21" s="29">
        <v>291.33164610000017</v>
      </c>
      <c r="G21" s="22">
        <f t="shared" si="1"/>
        <v>4.4174207390691514E-2</v>
      </c>
      <c r="H21" s="22">
        <f t="shared" si="3"/>
        <v>0.2488485485472508</v>
      </c>
      <c r="I21" s="6">
        <f t="shared" si="4"/>
        <v>15031.041486946659</v>
      </c>
    </row>
    <row r="22" spans="2:9" ht="17.100000000000001" customHeight="1">
      <c r="B22" s="38" t="s">
        <v>24</v>
      </c>
      <c r="C22" s="5">
        <v>16871</v>
      </c>
      <c r="D22" s="18">
        <f t="shared" si="0"/>
        <v>4.6493234491691238E-2</v>
      </c>
      <c r="E22" s="19">
        <f t="shared" si="2"/>
        <v>0.59514702234960182</v>
      </c>
      <c r="F22" s="27">
        <v>278.06123215000008</v>
      </c>
      <c r="G22" s="18">
        <f t="shared" si="1"/>
        <v>4.2162033204209852E-2</v>
      </c>
      <c r="H22" s="18">
        <f t="shared" si="3"/>
        <v>0.29101058175146066</v>
      </c>
      <c r="I22" s="6">
        <f t="shared" si="4"/>
        <v>16481.609397783184</v>
      </c>
    </row>
    <row r="23" spans="2:9" ht="17.100000000000001" customHeight="1">
      <c r="B23" s="38" t="s">
        <v>25</v>
      </c>
      <c r="C23" s="5">
        <v>16406</v>
      </c>
      <c r="D23" s="18">
        <f t="shared" si="0"/>
        <v>4.5211783834431064E-2</v>
      </c>
      <c r="E23" s="19">
        <f t="shared" si="2"/>
        <v>0.64035880618403285</v>
      </c>
      <c r="F23" s="27">
        <v>295.34587713999997</v>
      </c>
      <c r="G23" s="18">
        <f t="shared" si="1"/>
        <v>4.4782879592455117E-2</v>
      </c>
      <c r="H23" s="18">
        <f t="shared" si="3"/>
        <v>0.3357934613439158</v>
      </c>
      <c r="I23" s="6">
        <f t="shared" si="4"/>
        <v>18002.30873704742</v>
      </c>
    </row>
    <row r="24" spans="2:9" ht="17.100000000000001" customHeight="1">
      <c r="B24" s="38" t="s">
        <v>26</v>
      </c>
      <c r="C24" s="5">
        <v>13003</v>
      </c>
      <c r="D24" s="18">
        <f t="shared" si="0"/>
        <v>3.5833769669578637E-2</v>
      </c>
      <c r="E24" s="19">
        <f t="shared" si="2"/>
        <v>0.67619257585361148</v>
      </c>
      <c r="F24" s="27">
        <v>251.65577336999982</v>
      </c>
      <c r="G24" s="18">
        <f t="shared" si="1"/>
        <v>3.8158210660353069E-2</v>
      </c>
      <c r="H24" s="18">
        <f t="shared" si="3"/>
        <v>0.37395167200426888</v>
      </c>
      <c r="I24" s="6">
        <f t="shared" si="4"/>
        <v>19353.670181496564</v>
      </c>
    </row>
    <row r="25" spans="2:9" ht="17.100000000000001" customHeight="1">
      <c r="B25" s="38" t="s">
        <v>27</v>
      </c>
      <c r="C25" s="5">
        <v>10971</v>
      </c>
      <c r="D25" s="18">
        <f t="shared" si="0"/>
        <v>3.0233968087744922E-2</v>
      </c>
      <c r="E25" s="19">
        <f t="shared" si="2"/>
        <v>0.7064265439413564</v>
      </c>
      <c r="F25" s="27">
        <v>228.73618562000016</v>
      </c>
      <c r="G25" s="18">
        <f t="shared" si="1"/>
        <v>3.4682945833715902E-2</v>
      </c>
      <c r="H25" s="18">
        <f t="shared" si="3"/>
        <v>0.40863461783798477</v>
      </c>
      <c r="I25" s="6">
        <f t="shared" si="4"/>
        <v>20849.164672317944</v>
      </c>
    </row>
    <row r="26" spans="2:9" ht="17.100000000000001" customHeight="1">
      <c r="B26" s="39" t="s">
        <v>28</v>
      </c>
      <c r="C26" s="7">
        <v>9941</v>
      </c>
      <c r="D26" s="20">
        <f t="shared" si="0"/>
        <v>2.7395485986717007E-2</v>
      </c>
      <c r="E26" s="21">
        <f t="shared" si="2"/>
        <v>0.73382202992807344</v>
      </c>
      <c r="F26" s="30">
        <v>221.53266052000006</v>
      </c>
      <c r="G26" s="20">
        <f t="shared" si="1"/>
        <v>3.3590685463202534E-2</v>
      </c>
      <c r="H26" s="20">
        <f t="shared" si="3"/>
        <v>0.44222530330118731</v>
      </c>
      <c r="I26" s="6">
        <f t="shared" si="4"/>
        <v>22284.746053716935</v>
      </c>
    </row>
    <row r="27" spans="2:9" ht="17.100000000000001" customHeight="1">
      <c r="B27" s="40" t="s">
        <v>29</v>
      </c>
      <c r="C27" s="9">
        <v>9357</v>
      </c>
      <c r="D27" s="22">
        <f t="shared" si="0"/>
        <v>2.578609419351283E-2</v>
      </c>
      <c r="E27" s="23">
        <f t="shared" si="2"/>
        <v>0.75960812412158629</v>
      </c>
      <c r="F27" s="31">
        <v>222.47715740999988</v>
      </c>
      <c r="G27" s="22">
        <f t="shared" si="1"/>
        <v>3.3733898197065279E-2</v>
      </c>
      <c r="H27" s="22">
        <f t="shared" si="3"/>
        <v>0.4759592014982526</v>
      </c>
      <c r="I27" s="10">
        <f t="shared" si="4"/>
        <v>23776.547762103226</v>
      </c>
    </row>
    <row r="28" spans="2:9" ht="17.100000000000001" customHeight="1">
      <c r="B28" s="38" t="s">
        <v>30</v>
      </c>
      <c r="C28" s="5">
        <v>8832</v>
      </c>
      <c r="D28" s="18">
        <f t="shared" si="0"/>
        <v>2.4339295064348114E-2</v>
      </c>
      <c r="E28" s="19">
        <f t="shared" si="2"/>
        <v>0.78394741918593436</v>
      </c>
      <c r="F28" s="32">
        <v>223.33484965999995</v>
      </c>
      <c r="G28" s="18">
        <f t="shared" si="1"/>
        <v>3.3863948865559719E-2</v>
      </c>
      <c r="H28" s="18">
        <f t="shared" si="3"/>
        <v>0.50982315036381232</v>
      </c>
      <c r="I28" s="6">
        <f t="shared" si="4"/>
        <v>25287.007434329702</v>
      </c>
    </row>
    <row r="29" spans="2:9" ht="17.100000000000001" customHeight="1">
      <c r="B29" s="38" t="s">
        <v>31</v>
      </c>
      <c r="C29" s="5">
        <v>8354</v>
      </c>
      <c r="D29" s="18">
        <f t="shared" si="0"/>
        <v>2.3022018904841953E-2</v>
      </c>
      <c r="E29" s="19">
        <f t="shared" si="2"/>
        <v>0.80696943809077626</v>
      </c>
      <c r="F29" s="32">
        <v>222.64087704000008</v>
      </c>
      <c r="G29" s="18">
        <f t="shared" si="1"/>
        <v>3.3758722774094148E-2</v>
      </c>
      <c r="H29" s="18">
        <f t="shared" si="3"/>
        <v>0.54358187313790651</v>
      </c>
      <c r="I29" s="6">
        <f t="shared" si="4"/>
        <v>26650.811232942313</v>
      </c>
    </row>
    <row r="30" spans="2:9" ht="17.100000000000001" customHeight="1">
      <c r="B30" s="38" t="s">
        <v>32</v>
      </c>
      <c r="C30" s="5">
        <v>14745</v>
      </c>
      <c r="D30" s="18">
        <f t="shared" si="0"/>
        <v>4.0634386970540413E-2</v>
      </c>
      <c r="E30" s="19">
        <f t="shared" si="2"/>
        <v>0.84760382506131671</v>
      </c>
      <c r="F30" s="32">
        <v>424.1886367000003</v>
      </c>
      <c r="G30" s="18">
        <f t="shared" si="1"/>
        <v>6.4319125852632525E-2</v>
      </c>
      <c r="H30" s="18">
        <f t="shared" si="3"/>
        <v>0.60790099899053907</v>
      </c>
      <c r="I30" s="6">
        <f t="shared" si="4"/>
        <v>28768.30360800273</v>
      </c>
    </row>
    <row r="31" spans="2:9" ht="17.100000000000001" customHeight="1">
      <c r="B31" s="38" t="s">
        <v>33</v>
      </c>
      <c r="C31" s="5">
        <v>11788</v>
      </c>
      <c r="D31" s="18">
        <f t="shared" si="0"/>
        <v>3.2485463113511727E-2</v>
      </c>
      <c r="E31" s="19">
        <f t="shared" si="2"/>
        <v>0.88008928817482845</v>
      </c>
      <c r="F31" s="32">
        <v>372.60089388000006</v>
      </c>
      <c r="G31" s="18">
        <f t="shared" si="1"/>
        <v>5.6496949028882561E-2</v>
      </c>
      <c r="H31" s="18">
        <f t="shared" si="3"/>
        <v>0.66439794801942165</v>
      </c>
      <c r="I31" s="6">
        <f t="shared" si="4"/>
        <v>31608.491167288772</v>
      </c>
    </row>
    <row r="32" spans="2:9" ht="17.100000000000001" customHeight="1">
      <c r="B32" s="39" t="s">
        <v>34</v>
      </c>
      <c r="C32" s="7">
        <v>8612</v>
      </c>
      <c r="D32" s="20">
        <f t="shared" si="0"/>
        <v>2.3733017334031471E-2</v>
      </c>
      <c r="E32" s="21">
        <f t="shared" si="2"/>
        <v>0.90382230550885989</v>
      </c>
      <c r="F32" s="30">
        <v>294.97591505000014</v>
      </c>
      <c r="G32" s="20">
        <f t="shared" si="1"/>
        <v>4.4726782761543939E-2</v>
      </c>
      <c r="H32" s="20">
        <f t="shared" si="3"/>
        <v>0.70912473078096561</v>
      </c>
      <c r="I32" s="8">
        <f t="shared" si="4"/>
        <v>34251.731891546697</v>
      </c>
    </row>
    <row r="33" spans="2:9" ht="17.100000000000001" customHeight="1">
      <c r="B33" s="40" t="s">
        <v>35</v>
      </c>
      <c r="C33" s="9">
        <v>6254</v>
      </c>
      <c r="D33" s="22">
        <f t="shared" si="0"/>
        <v>1.7234822388183097E-2</v>
      </c>
      <c r="E33" s="23">
        <f t="shared" si="2"/>
        <v>0.92105712789704297</v>
      </c>
      <c r="F33" s="31">
        <v>231.51975832999997</v>
      </c>
      <c r="G33" s="22">
        <f t="shared" si="1"/>
        <v>3.5105015045298886E-2</v>
      </c>
      <c r="H33" s="22">
        <f t="shared" si="3"/>
        <v>0.74422974582626444</v>
      </c>
      <c r="I33" s="6">
        <f t="shared" si="4"/>
        <v>37019.468872721452</v>
      </c>
    </row>
    <row r="34" spans="2:9" ht="17.100000000000001" customHeight="1">
      <c r="B34" s="38" t="s">
        <v>36</v>
      </c>
      <c r="C34" s="5">
        <v>4519</v>
      </c>
      <c r="D34" s="18">
        <f t="shared" si="0"/>
        <v>1.2453495742276848E-2</v>
      </c>
      <c r="E34" s="19">
        <f t="shared" si="2"/>
        <v>0.9335106236393198</v>
      </c>
      <c r="F34" s="32">
        <v>178.59905417000007</v>
      </c>
      <c r="G34" s="18">
        <f t="shared" si="1"/>
        <v>2.7080723169973966E-2</v>
      </c>
      <c r="H34" s="18">
        <f t="shared" si="3"/>
        <v>0.77131046899623845</v>
      </c>
      <c r="I34" s="6">
        <f t="shared" si="4"/>
        <v>39521.808844877203</v>
      </c>
    </row>
    <row r="35" spans="2:9" ht="17.100000000000001" customHeight="1">
      <c r="B35" s="38" t="s">
        <v>37</v>
      </c>
      <c r="C35" s="5">
        <v>3563</v>
      </c>
      <c r="D35" s="18">
        <f t="shared" si="0"/>
        <v>9.8189434232645294E-3</v>
      </c>
      <c r="E35" s="19">
        <f t="shared" si="2"/>
        <v>0.94332956706258431</v>
      </c>
      <c r="F35" s="32">
        <v>150.39242211000007</v>
      </c>
      <c r="G35" s="18">
        <f t="shared" si="1"/>
        <v>2.2803791257181787E-2</v>
      </c>
      <c r="H35" s="18">
        <f t="shared" si="3"/>
        <v>0.79411426025342025</v>
      </c>
      <c r="I35" s="6">
        <f t="shared" si="4"/>
        <v>42209.492593320254</v>
      </c>
    </row>
    <row r="36" spans="2:9" ht="17.100000000000001" customHeight="1">
      <c r="B36" s="38" t="s">
        <v>38</v>
      </c>
      <c r="C36" s="5">
        <v>2974</v>
      </c>
      <c r="D36" s="18">
        <f t="shared" si="0"/>
        <v>8.1957725907349736E-3</v>
      </c>
      <c r="E36" s="19">
        <f t="shared" si="2"/>
        <v>0.95152533965331931</v>
      </c>
      <c r="F36" s="32">
        <v>133.18059939000008</v>
      </c>
      <c r="G36" s="18">
        <f t="shared" si="1"/>
        <v>2.0193986807224729E-2</v>
      </c>
      <c r="H36" s="18">
        <f t="shared" si="3"/>
        <v>0.81430824706064497</v>
      </c>
      <c r="I36" s="6">
        <f t="shared" si="4"/>
        <v>44781.640682582409</v>
      </c>
    </row>
    <row r="37" spans="2:9" ht="17.100000000000001" customHeight="1">
      <c r="B37" s="38" t="s">
        <v>39</v>
      </c>
      <c r="C37" s="5">
        <v>2500</v>
      </c>
      <c r="D37" s="18">
        <f t="shared" si="0"/>
        <v>6.8895196626891173E-3</v>
      </c>
      <c r="E37" s="19">
        <f t="shared" si="2"/>
        <v>0.95841485931600845</v>
      </c>
      <c r="F37" s="32">
        <v>119.31568342000007</v>
      </c>
      <c r="G37" s="18">
        <f t="shared" si="1"/>
        <v>1.8091669116330759E-2</v>
      </c>
      <c r="H37" s="18">
        <f t="shared" si="3"/>
        <v>0.83239991617697573</v>
      </c>
      <c r="I37" s="6">
        <f t="shared" si="4"/>
        <v>47726.273368000031</v>
      </c>
    </row>
    <row r="38" spans="2:9" ht="17.100000000000001" customHeight="1">
      <c r="B38" s="39" t="s">
        <v>40</v>
      </c>
      <c r="C38" s="7">
        <v>2145</v>
      </c>
      <c r="D38" s="20">
        <f t="shared" si="0"/>
        <v>5.9112078705872628E-3</v>
      </c>
      <c r="E38" s="21">
        <f t="shared" si="2"/>
        <v>0.96432606718659575</v>
      </c>
      <c r="F38" s="30">
        <v>107.50437603</v>
      </c>
      <c r="G38" s="20">
        <f t="shared" si="1"/>
        <v>1.6300737203558135E-2</v>
      </c>
      <c r="H38" s="20">
        <f t="shared" si="3"/>
        <v>0.84870065338053391</v>
      </c>
      <c r="I38" s="6">
        <f t="shared" si="4"/>
        <v>50118.590223776228</v>
      </c>
    </row>
    <row r="39" spans="2:9" ht="17.100000000000001" customHeight="1">
      <c r="B39" s="40" t="s">
        <v>41</v>
      </c>
      <c r="C39" s="9">
        <v>1743</v>
      </c>
      <c r="D39" s="22">
        <f t="shared" si="0"/>
        <v>4.8033731088268526E-3</v>
      </c>
      <c r="E39" s="23">
        <f t="shared" si="2"/>
        <v>0.96912944029542258</v>
      </c>
      <c r="F39" s="31">
        <v>92.526412059999927</v>
      </c>
      <c r="G39" s="22">
        <f t="shared" si="1"/>
        <v>1.402964961126142E-2</v>
      </c>
      <c r="H39" s="22">
        <f t="shared" si="3"/>
        <v>0.86273030299179532</v>
      </c>
      <c r="I39" s="10">
        <f t="shared" si="4"/>
        <v>53084.573757888655</v>
      </c>
    </row>
    <row r="40" spans="2:9" ht="17.100000000000001" customHeight="1">
      <c r="B40" s="38" t="s">
        <v>42</v>
      </c>
      <c r="C40" s="5">
        <v>2623</v>
      </c>
      <c r="D40" s="18">
        <f t="shared" si="0"/>
        <v>7.228484030093422E-3</v>
      </c>
      <c r="E40" s="19">
        <f t="shared" si="2"/>
        <v>0.97635792432551605</v>
      </c>
      <c r="F40" s="32">
        <v>148.53333004999988</v>
      </c>
      <c r="G40" s="18">
        <f t="shared" si="1"/>
        <v>2.2521899745167169E-2</v>
      </c>
      <c r="H40" s="18">
        <f t="shared" si="3"/>
        <v>0.88525220273696248</v>
      </c>
      <c r="I40" s="6">
        <f t="shared" si="4"/>
        <v>56627.270320243944</v>
      </c>
    </row>
    <row r="41" spans="2:9" ht="17.100000000000001" customHeight="1">
      <c r="B41" s="38" t="s">
        <v>43</v>
      </c>
      <c r="C41" s="5">
        <v>1936</v>
      </c>
      <c r="D41" s="18">
        <f t="shared" si="0"/>
        <v>5.3352440267864527E-3</v>
      </c>
      <c r="E41" s="19">
        <f t="shared" si="2"/>
        <v>0.98169316835230247</v>
      </c>
      <c r="F41" s="32">
        <v>120.45099157999999</v>
      </c>
      <c r="G41" s="18">
        <f t="shared" si="1"/>
        <v>1.8263814294458666E-2</v>
      </c>
      <c r="H41" s="18">
        <f t="shared" si="3"/>
        <v>0.90351601703142115</v>
      </c>
      <c r="I41" s="6">
        <f t="shared" si="4"/>
        <v>62216.421270661158</v>
      </c>
    </row>
    <row r="42" spans="2:9" ht="17.100000000000001" customHeight="1">
      <c r="B42" s="38" t="s">
        <v>44</v>
      </c>
      <c r="C42" s="5">
        <v>1504</v>
      </c>
      <c r="D42" s="18">
        <f t="shared" si="0"/>
        <v>4.144735029073773E-3</v>
      </c>
      <c r="E42" s="19">
        <f t="shared" si="2"/>
        <v>0.98583790338137622</v>
      </c>
      <c r="F42" s="32">
        <v>100.60033430000003</v>
      </c>
      <c r="G42" s="18">
        <f t="shared" si="1"/>
        <v>1.5253887074855255E-2</v>
      </c>
      <c r="H42" s="18">
        <f t="shared" si="3"/>
        <v>0.91876990410627646</v>
      </c>
      <c r="I42" s="6">
        <f t="shared" si="4"/>
        <v>66888.520146276613</v>
      </c>
    </row>
    <row r="43" spans="2:9" ht="17.100000000000001" customHeight="1">
      <c r="B43" s="38" t="s">
        <v>45</v>
      </c>
      <c r="C43" s="5">
        <v>1035</v>
      </c>
      <c r="D43" s="18">
        <f t="shared" si="0"/>
        <v>2.8522611403532946E-3</v>
      </c>
      <c r="E43" s="19">
        <f t="shared" si="2"/>
        <v>0.98869016452172953</v>
      </c>
      <c r="F43" s="32">
        <v>74.449757300000002</v>
      </c>
      <c r="G43" s="18">
        <f t="shared" si="1"/>
        <v>1.1288711896502917E-2</v>
      </c>
      <c r="H43" s="18">
        <f t="shared" si="3"/>
        <v>0.93005861600277939</v>
      </c>
      <c r="I43" s="6">
        <f t="shared" si="4"/>
        <v>71932.132657004826</v>
      </c>
    </row>
    <row r="44" spans="2:9" ht="17.100000000000001" customHeight="1">
      <c r="B44" s="39" t="s">
        <v>46</v>
      </c>
      <c r="C44" s="7">
        <v>800</v>
      </c>
      <c r="D44" s="20">
        <f t="shared" si="0"/>
        <v>2.2046462920605175E-3</v>
      </c>
      <c r="E44" s="21">
        <f t="shared" si="2"/>
        <v>0.99089481081379005</v>
      </c>
      <c r="F44" s="30">
        <v>60.995958510000023</v>
      </c>
      <c r="G44" s="20">
        <f t="shared" si="1"/>
        <v>9.2487313248828494E-3</v>
      </c>
      <c r="H44" s="20">
        <f t="shared" si="3"/>
        <v>0.93930734732766219</v>
      </c>
      <c r="I44" s="8">
        <f t="shared" si="4"/>
        <v>76244.948137500032</v>
      </c>
    </row>
    <row r="45" spans="2:9" ht="17.100000000000001" customHeight="1">
      <c r="B45" s="40" t="s">
        <v>47</v>
      </c>
      <c r="C45" s="9">
        <v>545</v>
      </c>
      <c r="D45" s="22">
        <f t="shared" si="0"/>
        <v>1.5019152864662276E-3</v>
      </c>
      <c r="E45" s="23">
        <f t="shared" si="2"/>
        <v>0.99239672610025631</v>
      </c>
      <c r="F45" s="31">
        <v>43.740866810000014</v>
      </c>
      <c r="G45" s="22">
        <f t="shared" si="1"/>
        <v>6.6323660603981134E-3</v>
      </c>
      <c r="H45" s="22">
        <f t="shared" si="3"/>
        <v>0.94593971338806027</v>
      </c>
      <c r="I45" s="10">
        <f t="shared" si="4"/>
        <v>80258.471211009208</v>
      </c>
    </row>
    <row r="46" spans="2:9" ht="17.100000000000001" customHeight="1">
      <c r="B46" s="38" t="s">
        <v>48</v>
      </c>
      <c r="C46" s="5">
        <v>1201</v>
      </c>
      <c r="D46" s="18">
        <f t="shared" si="0"/>
        <v>3.3097252459558519E-3</v>
      </c>
      <c r="E46" s="19">
        <f t="shared" si="2"/>
        <v>0.99570645134621216</v>
      </c>
      <c r="F46" s="32">
        <v>108.83034980000004</v>
      </c>
      <c r="G46" s="18">
        <f t="shared" si="1"/>
        <v>1.6501792739730452E-2</v>
      </c>
      <c r="H46" s="18">
        <f t="shared" si="3"/>
        <v>0.96244150612779067</v>
      </c>
      <c r="I46" s="6">
        <f t="shared" si="4"/>
        <v>90616.444462947577</v>
      </c>
    </row>
    <row r="47" spans="2:9" ht="17.100000000000001" customHeight="1">
      <c r="B47" s="38" t="s">
        <v>49</v>
      </c>
      <c r="C47" s="5">
        <v>503</v>
      </c>
      <c r="D47" s="18">
        <f t="shared" si="0"/>
        <v>1.3861713561330504E-3</v>
      </c>
      <c r="E47" s="19">
        <f t="shared" si="2"/>
        <v>0.99709262270234522</v>
      </c>
      <c r="F47" s="32">
        <v>53.164354369999991</v>
      </c>
      <c r="G47" s="18">
        <f t="shared" si="1"/>
        <v>8.0612362136809231E-3</v>
      </c>
      <c r="H47" s="18">
        <f t="shared" si="3"/>
        <v>0.9705027423414716</v>
      </c>
      <c r="I47" s="6">
        <f t="shared" si="4"/>
        <v>105694.54149105366</v>
      </c>
    </row>
    <row r="48" spans="2:9" ht="17.100000000000001" customHeight="1">
      <c r="B48" s="38" t="s">
        <v>50</v>
      </c>
      <c r="C48" s="5">
        <v>309</v>
      </c>
      <c r="D48" s="18">
        <f t="shared" si="0"/>
        <v>8.5154463030837492E-4</v>
      </c>
      <c r="E48" s="19">
        <f t="shared" si="2"/>
        <v>0.99794416733265356</v>
      </c>
      <c r="F48" s="32">
        <v>38.025576869999995</v>
      </c>
      <c r="G48" s="18">
        <f t="shared" si="1"/>
        <v>5.7657646922074663E-3</v>
      </c>
      <c r="H48" s="18">
        <f t="shared" si="3"/>
        <v>0.97626850703367907</v>
      </c>
      <c r="I48" s="6">
        <f t="shared" si="4"/>
        <v>123060.11932038834</v>
      </c>
    </row>
    <row r="49" spans="2:9" ht="17.100000000000001" customHeight="1">
      <c r="B49" s="38" t="s">
        <v>51</v>
      </c>
      <c r="C49" s="5">
        <v>187</v>
      </c>
      <c r="D49" s="18">
        <f t="shared" si="0"/>
        <v>5.15336070769146E-4</v>
      </c>
      <c r="E49" s="19">
        <f t="shared" si="2"/>
        <v>0.99845950340342271</v>
      </c>
      <c r="F49" s="32">
        <v>26.267041300000002</v>
      </c>
      <c r="G49" s="18">
        <f t="shared" si="1"/>
        <v>3.9828344962145826E-3</v>
      </c>
      <c r="H49" s="18">
        <f t="shared" si="3"/>
        <v>0.98025134152989368</v>
      </c>
      <c r="I49" s="6">
        <f t="shared" si="4"/>
        <v>140465.46149732621</v>
      </c>
    </row>
    <row r="50" spans="2:9" ht="17.100000000000001" customHeight="1">
      <c r="B50" s="39" t="s">
        <v>52</v>
      </c>
      <c r="C50" s="7">
        <v>110</v>
      </c>
      <c r="D50" s="20">
        <f t="shared" si="0"/>
        <v>3.0313886515832117E-4</v>
      </c>
      <c r="E50" s="21">
        <f t="shared" si="2"/>
        <v>0.99876264226858102</v>
      </c>
      <c r="F50" s="30">
        <v>17.784457529999997</v>
      </c>
      <c r="G50" s="20">
        <f t="shared" si="1"/>
        <v>2.6966322600995483E-3</v>
      </c>
      <c r="H50" s="20">
        <f t="shared" si="3"/>
        <v>0.98294797378999321</v>
      </c>
      <c r="I50" s="8">
        <f t="shared" si="4"/>
        <v>161676.8866363636</v>
      </c>
    </row>
    <row r="51" spans="2:9" ht="17.100000000000001" customHeight="1">
      <c r="B51" s="38" t="s">
        <v>53</v>
      </c>
      <c r="C51" s="5">
        <v>104</v>
      </c>
      <c r="D51" s="18">
        <f t="shared" si="0"/>
        <v>2.866040179678673E-4</v>
      </c>
      <c r="E51" s="19">
        <f t="shared" si="2"/>
        <v>0.9990492462865489</v>
      </c>
      <c r="F51" s="32">
        <v>19.553086679999993</v>
      </c>
      <c r="G51" s="18">
        <f t="shared" si="1"/>
        <v>2.9648070084154409E-3</v>
      </c>
      <c r="H51" s="18">
        <f t="shared" si="3"/>
        <v>0.98591278079840861</v>
      </c>
      <c r="I51" s="6">
        <f t="shared" si="4"/>
        <v>188010.44884615377</v>
      </c>
    </row>
    <row r="52" spans="2:9" ht="17.100000000000001" customHeight="1">
      <c r="B52" s="38" t="s">
        <v>54</v>
      </c>
      <c r="C52" s="5">
        <v>189</v>
      </c>
      <c r="D52" s="18">
        <f t="shared" si="0"/>
        <v>5.2084768649929725E-4</v>
      </c>
      <c r="E52" s="19">
        <f t="shared" si="2"/>
        <v>0.99957009397304819</v>
      </c>
      <c r="F52" s="32">
        <v>39.829125020000006</v>
      </c>
      <c r="G52" s="18">
        <f t="shared" si="1"/>
        <v>6.039234159337898E-3</v>
      </c>
      <c r="H52" s="18">
        <f t="shared" si="3"/>
        <v>0.99195201495774654</v>
      </c>
      <c r="I52" s="6">
        <f t="shared" si="4"/>
        <v>210736.11121693123</v>
      </c>
    </row>
    <row r="53" spans="2:9" ht="17.100000000000001" customHeight="1">
      <c r="B53" s="38" t="s">
        <v>55</v>
      </c>
      <c r="C53" s="5">
        <v>78</v>
      </c>
      <c r="D53" s="18">
        <f t="shared" si="0"/>
        <v>2.1495301347590045E-4</v>
      </c>
      <c r="E53" s="19">
        <f t="shared" si="2"/>
        <v>0.99978504698652404</v>
      </c>
      <c r="F53" s="32">
        <v>19.106941989999999</v>
      </c>
      <c r="G53" s="18">
        <f t="shared" si="1"/>
        <v>2.8971587171084585E-3</v>
      </c>
      <c r="H53" s="18">
        <f t="shared" si="3"/>
        <v>0.99484917367485504</v>
      </c>
      <c r="I53" s="6">
        <f t="shared" si="4"/>
        <v>244960.79474358974</v>
      </c>
    </row>
    <row r="54" spans="2:9" ht="17.100000000000001" customHeight="1">
      <c r="B54" s="38" t="s">
        <v>56</v>
      </c>
      <c r="C54" s="5">
        <v>32</v>
      </c>
      <c r="D54" s="18">
        <f t="shared" si="0"/>
        <v>8.8185851682420698E-5</v>
      </c>
      <c r="E54" s="19">
        <f t="shared" si="2"/>
        <v>0.9998732328382065</v>
      </c>
      <c r="F54" s="32">
        <v>8.2889454600000008</v>
      </c>
      <c r="G54" s="18">
        <f t="shared" si="1"/>
        <v>1.256841131754312E-3</v>
      </c>
      <c r="H54" s="18">
        <f t="shared" si="3"/>
        <v>0.99610601480660932</v>
      </c>
      <c r="I54" s="6">
        <f t="shared" si="4"/>
        <v>259029.54562500003</v>
      </c>
    </row>
    <row r="55" spans="2:9" ht="17.100000000000001" customHeight="1" thickBot="1">
      <c r="B55" s="41" t="s">
        <v>57</v>
      </c>
      <c r="C55" s="11">
        <v>46</v>
      </c>
      <c r="D55" s="24">
        <f t="shared" si="0"/>
        <v>1.2676716179347975E-4</v>
      </c>
      <c r="E55" s="19">
        <f t="shared" si="2"/>
        <v>1</v>
      </c>
      <c r="F55" s="33">
        <v>25.68107462</v>
      </c>
      <c r="G55" s="24">
        <f t="shared" si="1"/>
        <v>3.8939851933912631E-3</v>
      </c>
      <c r="H55" s="18">
        <f t="shared" si="3"/>
        <v>1.0000000000000007</v>
      </c>
      <c r="I55" s="6">
        <f t="shared" si="4"/>
        <v>558284.23086956528</v>
      </c>
    </row>
    <row r="56" spans="2:9" ht="17.100000000000001" customHeight="1" thickTop="1" thickBot="1">
      <c r="B56" s="12" t="s">
        <v>8</v>
      </c>
      <c r="C56" s="13">
        <v>362870</v>
      </c>
      <c r="D56" s="36">
        <f t="shared" si="0"/>
        <v>1</v>
      </c>
      <c r="E56" s="25"/>
      <c r="F56" s="34">
        <v>6595.0622163599983</v>
      </c>
      <c r="G56" s="36">
        <f t="shared" si="1"/>
        <v>1</v>
      </c>
      <c r="H56" s="25"/>
      <c r="I56" s="14">
        <f>F56*10^6/C56</f>
        <v>18174.724326508112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57:I57 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2019-09-20T10:12:03Z</dcterms:modified>
</cp:coreProperties>
</file>