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4" sheetId="47" r:id="rId1"/>
  </sheets>
  <calcPr calcId="162913"/>
</workbook>
</file>

<file path=xl/calcChain.xml><?xml version="1.0" encoding="utf-8"?>
<calcChain xmlns="http://schemas.openxmlformats.org/spreadsheetml/2006/main">
  <c r="I9" i="47" l="1"/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E10" i="47" l="1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0" i="47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<sst xmlns="http://schemas.openxmlformats.org/spreadsheetml/2006/main" count="70" uniqueCount="66">
  <si>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</si>
  <si>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</si>
  <si>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</si>
  <si>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</si>
  <si>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</si>
  <si>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</si>
  <si>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</si>
  <si>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</si>
  <si>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</si>
  <si>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</si>
  <si>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</si>
  <si>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</si>
  <si>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</si>
  <si>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</si>
  <si>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</si>
  <si>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</si>
  <si>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</si>
  <si>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</si>
  <si>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</si>
  <si>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</si>
  <si>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</si>
  <si>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</si>
  <si>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</si>
  <si>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</si>
  <si>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</si>
  <si>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</si>
  <si>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</si>
  <si>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</si>
  <si>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</si>
  <si>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</si>
  <si>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</si>
  <si>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</si>
  <si>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</si>
  <si>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</si>
  <si>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</si>
  <si>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</si>
  <si>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</si>
  <si>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</si>
  <si>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</si>
  <si>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</si>
  <si>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</si>
  <si>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</si>
  <si>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</si>
  <si>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</si>
  <si>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</si>
  <si>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</si>
  <si>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</si>
  <si>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</si>
  <si>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</si>
  <si>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</si>
  <si>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</si>
  <si>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</si>
  <si>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</si>
  <si>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</si>
  <si>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</si>
  <si>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</si>
  <si>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</si>
  <si>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</si>
  <si>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</si>
  <si>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</si>
  <si>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</si>
  <si>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</si>
  <si>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</si>
  <si>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</si>
  <si>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III.D.4. BASE LIQUIDABLE DEL AHORRO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</si>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</sst>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525</v>
      </c>
      <c r="D9" s="15">
        <f t="shared" ref="D9:D56" si="0">C9/$C$56</f>
        <v>2.4567150210575571E-3</v>
      </c>
      <c r="E9" s="16">
        <f>D9</f>
        <v>2.4567150210575571E-3</v>
      </c>
      <c r="F9" s="25">
        <v>0.17471880000000001</v>
      </c>
      <c r="G9" s="15">
        <f t="shared" ref="G9:G56" si="1">F9/$F$56</f>
        <v>6.4839323258134788E-4</v>
      </c>
      <c r="H9" s="15">
        <f>G9</f>
        <v>6.4839323258134788E-4</v>
      </c>
      <c r="I9" s="5">
        <f>F9*10^6/C9</f>
        <v>332.79771428571433</v>
      </c>
      <c r="J9" s="3"/>
    </row>
    <row r="10" spans="2:10" ht="17.100000000000001" customHeight="1">
      <c r="B10" s="36" t="s">
        <v>12</v>
      </c>
      <c r="C10" s="4">
        <v>4055</v>
      </c>
      <c r="D10" s="17">
        <f t="shared" si="0"/>
        <v>1.8975198876930277E-2</v>
      </c>
      <c r="E10" s="18">
        <f>E9+D10</f>
        <v>2.1431913897987834E-2</v>
      </c>
      <c r="F10" s="26">
        <v>0.30796983999999983</v>
      </c>
      <c r="G10" s="17">
        <f t="shared" si="1"/>
        <v>1.1428968153121494E-3</v>
      </c>
      <c r="H10" s="17">
        <f>H9+G10</f>
        <v>1.7912900478934974E-3</v>
      </c>
      <c r="I10" s="5">
        <f>F10*10^6/C10</f>
        <v>75.948172626387134</v>
      </c>
    </row>
    <row r="11" spans="2:10" ht="17.100000000000001" customHeight="1">
      <c r="B11" s="36" t="s">
        <v>13</v>
      </c>
      <c r="C11" s="4">
        <v>5199</v>
      </c>
      <c r="D11" s="17">
        <f t="shared" si="0"/>
        <v>2.4328497894244266E-2</v>
      </c>
      <c r="E11" s="18">
        <f t="shared" ref="E11:E55" si="2">E10+D11</f>
        <v>4.57604117922321E-2</v>
      </c>
      <c r="F11" s="26">
        <v>0.57994979000000013</v>
      </c>
      <c r="G11" s="17">
        <f t="shared" si="1"/>
        <v>2.1522327252303354E-3</v>
      </c>
      <c r="H11" s="17">
        <f t="shared" ref="H11:H55" si="3">H10+G11</f>
        <v>3.9435227731238328E-3</v>
      </c>
      <c r="I11" s="5">
        <f>F11*10^6/C11</f>
        <v>111.55025774187347</v>
      </c>
    </row>
    <row r="12" spans="2:10" ht="17.100000000000001" customHeight="1">
      <c r="B12" s="36" t="s">
        <v>14</v>
      </c>
      <c r="C12" s="4">
        <v>8272</v>
      </c>
      <c r="D12" s="17">
        <f t="shared" si="0"/>
        <v>3.8708469817501173E-2</v>
      </c>
      <c r="E12" s="18">
        <f t="shared" si="2"/>
        <v>8.4468881609733273E-2</v>
      </c>
      <c r="F12" s="26">
        <v>1.34877841</v>
      </c>
      <c r="G12" s="17">
        <f t="shared" si="1"/>
        <v>5.0054075079260536E-3</v>
      </c>
      <c r="H12" s="17">
        <f t="shared" si="3"/>
        <v>8.9489302810498855E-3</v>
      </c>
      <c r="I12" s="5">
        <f>F12*10^6/C12</f>
        <v>163.05348283365569</v>
      </c>
    </row>
    <row r="13" spans="2:10" ht="17.100000000000001" customHeight="1">
      <c r="B13" s="36" t="s">
        <v>15</v>
      </c>
      <c r="C13" s="4">
        <v>8402</v>
      </c>
      <c r="D13" s="17">
        <f t="shared" si="0"/>
        <v>3.9316799251286852E-2</v>
      </c>
      <c r="E13" s="18">
        <f t="shared" si="2"/>
        <v>0.12378568086102013</v>
      </c>
      <c r="F13" s="26">
        <v>1.7709253500000002</v>
      </c>
      <c r="G13" s="17">
        <f t="shared" si="1"/>
        <v>6.5720232301661576E-3</v>
      </c>
      <c r="H13" s="17">
        <f t="shared" si="3"/>
        <v>1.5520953511216042E-2</v>
      </c>
      <c r="I13" s="5">
        <f t="shared" ref="I13:I55" si="4">F13*10^6/C13</f>
        <v>210.77426208045705</v>
      </c>
    </row>
    <row r="14" spans="2:10" ht="17.100000000000001" customHeight="1">
      <c r="B14" s="37" t="s">
        <v>16</v>
      </c>
      <c r="C14" s="6">
        <v>5574</v>
      </c>
      <c r="D14" s="19">
        <f t="shared" si="0"/>
        <v>2.6083294337856808E-2</v>
      </c>
      <c r="E14" s="20">
        <f t="shared" si="2"/>
        <v>0.14986897519887693</v>
      </c>
      <c r="F14" s="27">
        <v>1.7079267700000003</v>
      </c>
      <c r="G14" s="19">
        <f t="shared" si="1"/>
        <v>6.3382312573834086E-3</v>
      </c>
      <c r="H14" s="19">
        <f t="shared" si="3"/>
        <v>2.1859184768599452E-2</v>
      </c>
      <c r="I14" s="5">
        <f t="shared" si="4"/>
        <v>306.40953893074993</v>
      </c>
    </row>
    <row r="15" spans="2:10" ht="17.100000000000001" customHeight="1">
      <c r="B15" s="36" t="s">
        <v>17</v>
      </c>
      <c r="C15" s="4">
        <v>5834</v>
      </c>
      <c r="D15" s="17">
        <f t="shared" si="0"/>
        <v>2.7299953205428169E-2</v>
      </c>
      <c r="E15" s="18">
        <f t="shared" si="2"/>
        <v>0.17716892840430509</v>
      </c>
      <c r="F15" s="26">
        <v>1.6503096400000004</v>
      </c>
      <c r="G15" s="17">
        <f t="shared" si="1"/>
        <v>6.1244102079441977E-3</v>
      </c>
      <c r="H15" s="17">
        <f t="shared" si="3"/>
        <v>2.7983594976543649E-2</v>
      </c>
      <c r="I15" s="9">
        <f t="shared" si="4"/>
        <v>282.87789509770317</v>
      </c>
    </row>
    <row r="16" spans="2:10" ht="17.100000000000001" customHeight="1">
      <c r="B16" s="36" t="s">
        <v>18</v>
      </c>
      <c r="C16" s="4">
        <v>6766</v>
      </c>
      <c r="D16" s="17">
        <f t="shared" si="0"/>
        <v>3.1661207299953205E-2</v>
      </c>
      <c r="E16" s="18">
        <f t="shared" si="2"/>
        <v>0.20883013570425829</v>
      </c>
      <c r="F16" s="26">
        <v>1.8755877300000001</v>
      </c>
      <c r="G16" s="17">
        <f t="shared" si="1"/>
        <v>6.9604323704410302E-3</v>
      </c>
      <c r="H16" s="17">
        <f t="shared" si="3"/>
        <v>3.494402734698468E-2</v>
      </c>
      <c r="I16" s="5">
        <f t="shared" si="4"/>
        <v>277.20776381909553</v>
      </c>
    </row>
    <row r="17" spans="2:9" ht="17.100000000000001" customHeight="1">
      <c r="B17" s="36" t="s">
        <v>19</v>
      </c>
      <c r="C17" s="4">
        <v>7226</v>
      </c>
      <c r="D17" s="17">
        <f t="shared" si="0"/>
        <v>3.3813757604117922E-2</v>
      </c>
      <c r="E17" s="18">
        <f t="shared" si="2"/>
        <v>0.24264389330837621</v>
      </c>
      <c r="F17" s="26">
        <v>2.0617357799999989</v>
      </c>
      <c r="G17" s="17">
        <f t="shared" si="1"/>
        <v>7.6512403194322872E-3</v>
      </c>
      <c r="H17" s="17">
        <f t="shared" si="3"/>
        <v>4.2595267666416969E-2</v>
      </c>
      <c r="I17" s="5">
        <f t="shared" si="4"/>
        <v>285.32186271796274</v>
      </c>
    </row>
    <row r="18" spans="2:9" ht="17.100000000000001" customHeight="1">
      <c r="B18" s="36" t="s">
        <v>20</v>
      </c>
      <c r="C18" s="4">
        <v>11607</v>
      </c>
      <c r="D18" s="17">
        <f t="shared" si="0"/>
        <v>5.4314459522695369E-2</v>
      </c>
      <c r="E18" s="18">
        <f t="shared" si="2"/>
        <v>0.29695835283107158</v>
      </c>
      <c r="F18" s="26">
        <v>2.7309851199999997</v>
      </c>
      <c r="G18" s="17">
        <f t="shared" si="1"/>
        <v>1.0134869688255414E-2</v>
      </c>
      <c r="H18" s="17">
        <f t="shared" si="3"/>
        <v>5.2730137354672385E-2</v>
      </c>
      <c r="I18" s="5">
        <f t="shared" si="4"/>
        <v>235.28776772637198</v>
      </c>
    </row>
    <row r="19" spans="2:9" ht="17.100000000000001" customHeight="1">
      <c r="B19" s="36" t="s">
        <v>21</v>
      </c>
      <c r="C19" s="4">
        <v>13292</v>
      </c>
      <c r="D19" s="17">
        <f t="shared" si="0"/>
        <v>6.2199344875994385E-2</v>
      </c>
      <c r="E19" s="18">
        <f t="shared" si="2"/>
        <v>0.35915769770706596</v>
      </c>
      <c r="F19" s="26">
        <v>2.9687817300000021</v>
      </c>
      <c r="G19" s="17">
        <f t="shared" si="1"/>
        <v>1.1017348921484966E-2</v>
      </c>
      <c r="H19" s="17">
        <f t="shared" si="3"/>
        <v>6.3747486276157353E-2</v>
      </c>
      <c r="I19" s="5">
        <f t="shared" si="4"/>
        <v>223.35101790550723</v>
      </c>
    </row>
    <row r="20" spans="2:9" ht="17.100000000000001" customHeight="1">
      <c r="B20" s="37" t="s">
        <v>22</v>
      </c>
      <c r="C20" s="6">
        <v>12059</v>
      </c>
      <c r="D20" s="19">
        <f t="shared" si="0"/>
        <v>5.6429574169396347E-2</v>
      </c>
      <c r="E20" s="20">
        <f t="shared" si="2"/>
        <v>0.41558727187646233</v>
      </c>
      <c r="F20" s="27">
        <v>3.4771132700000016</v>
      </c>
      <c r="G20" s="19">
        <f t="shared" si="1"/>
        <v>1.2903801498103249E-2</v>
      </c>
      <c r="H20" s="19">
        <f t="shared" si="3"/>
        <v>7.6651287774260599E-2</v>
      </c>
      <c r="I20" s="7">
        <f t="shared" si="4"/>
        <v>288.34175885230957</v>
      </c>
    </row>
    <row r="21" spans="2:9" ht="17.100000000000001" customHeight="1">
      <c r="B21" s="38" t="s">
        <v>23</v>
      </c>
      <c r="C21" s="8">
        <v>10772</v>
      </c>
      <c r="D21" s="21">
        <f t="shared" si="0"/>
        <v>5.0407112774918113E-2</v>
      </c>
      <c r="E21" s="22">
        <f t="shared" si="2"/>
        <v>0.46599438465138043</v>
      </c>
      <c r="F21" s="28">
        <v>3.4579863000000017</v>
      </c>
      <c r="G21" s="21">
        <f t="shared" si="1"/>
        <v>1.2832820024399295E-2</v>
      </c>
      <c r="H21" s="21">
        <f t="shared" si="3"/>
        <v>8.9484107798659895E-2</v>
      </c>
      <c r="I21" s="5">
        <f t="shared" si="4"/>
        <v>321.01618083921295</v>
      </c>
    </row>
    <row r="22" spans="2:9" ht="17.100000000000001" customHeight="1">
      <c r="B22" s="36" t="s">
        <v>24</v>
      </c>
      <c r="C22" s="4">
        <v>9946</v>
      </c>
      <c r="D22" s="17">
        <f t="shared" si="0"/>
        <v>4.6541881141787554E-2</v>
      </c>
      <c r="E22" s="18">
        <f t="shared" si="2"/>
        <v>0.51253626579316802</v>
      </c>
      <c r="F22" s="26">
        <v>3.8597808300000018</v>
      </c>
      <c r="G22" s="17">
        <f t="shared" si="1"/>
        <v>1.4323906582572791E-2</v>
      </c>
      <c r="H22" s="17">
        <f t="shared" si="3"/>
        <v>0.10380801438123269</v>
      </c>
      <c r="I22" s="5">
        <f t="shared" si="4"/>
        <v>388.07368087673456</v>
      </c>
    </row>
    <row r="23" spans="2:9" ht="17.100000000000001" customHeight="1">
      <c r="B23" s="36" t="s">
        <v>25</v>
      </c>
      <c r="C23" s="4">
        <v>9686</v>
      </c>
      <c r="D23" s="17">
        <f t="shared" si="0"/>
        <v>4.532522227421619E-2</v>
      </c>
      <c r="E23" s="18">
        <f t="shared" si="2"/>
        <v>0.55786148806738423</v>
      </c>
      <c r="F23" s="26">
        <v>3.8810393900000024</v>
      </c>
      <c r="G23" s="17">
        <f t="shared" si="1"/>
        <v>1.440279853031067E-2</v>
      </c>
      <c r="H23" s="17">
        <f t="shared" si="3"/>
        <v>0.11821081291154335</v>
      </c>
      <c r="I23" s="5">
        <f t="shared" si="4"/>
        <v>400.68546252322966</v>
      </c>
    </row>
    <row r="24" spans="2:9" ht="17.100000000000001" customHeight="1">
      <c r="B24" s="36" t="s">
        <v>26</v>
      </c>
      <c r="C24" s="4">
        <v>8123</v>
      </c>
      <c r="D24" s="17">
        <f t="shared" si="0"/>
        <v>3.8011230697239121E-2</v>
      </c>
      <c r="E24" s="18">
        <f t="shared" si="2"/>
        <v>0.59587271876462333</v>
      </c>
      <c r="F24" s="26">
        <v>3.9295547200000036</v>
      </c>
      <c r="G24" s="17">
        <f t="shared" si="1"/>
        <v>1.4582842187023352E-2</v>
      </c>
      <c r="H24" s="17">
        <f t="shared" si="3"/>
        <v>0.13279365509856669</v>
      </c>
      <c r="I24" s="5">
        <f t="shared" si="4"/>
        <v>483.75658254339572</v>
      </c>
    </row>
    <row r="25" spans="2:9" ht="17.100000000000001" customHeight="1">
      <c r="B25" s="36" t="s">
        <v>27</v>
      </c>
      <c r="C25" s="4">
        <v>6991</v>
      </c>
      <c r="D25" s="17">
        <f t="shared" si="0"/>
        <v>3.2714085166120732E-2</v>
      </c>
      <c r="E25" s="18">
        <f t="shared" si="2"/>
        <v>0.62858680393074406</v>
      </c>
      <c r="F25" s="26">
        <v>3.7135719500000013</v>
      </c>
      <c r="G25" s="17">
        <f t="shared" si="1"/>
        <v>1.3781315583004921E-2</v>
      </c>
      <c r="H25" s="17">
        <f t="shared" si="3"/>
        <v>0.1465749706815716</v>
      </c>
      <c r="I25" s="5">
        <f t="shared" si="4"/>
        <v>531.19324131025621</v>
      </c>
    </row>
    <row r="26" spans="2:9" ht="17.100000000000001" customHeight="1">
      <c r="B26" s="37" t="s">
        <v>28</v>
      </c>
      <c r="C26" s="6">
        <v>6539</v>
      </c>
      <c r="D26" s="19">
        <f t="shared" si="0"/>
        <v>3.0598970519419746E-2</v>
      </c>
      <c r="E26" s="20">
        <f t="shared" si="2"/>
        <v>0.6591857744501638</v>
      </c>
      <c r="F26" s="29">
        <v>3.8237404200000009</v>
      </c>
      <c r="G26" s="19">
        <f t="shared" si="1"/>
        <v>1.4190158194056742E-2</v>
      </c>
      <c r="H26" s="19">
        <f t="shared" si="3"/>
        <v>0.16076512887562835</v>
      </c>
      <c r="I26" s="5">
        <f t="shared" si="4"/>
        <v>584.75920171280029</v>
      </c>
    </row>
    <row r="27" spans="2:9" ht="17.100000000000001" customHeight="1">
      <c r="B27" s="38" t="s">
        <v>29</v>
      </c>
      <c r="C27" s="8">
        <v>6268</v>
      </c>
      <c r="D27" s="21">
        <f t="shared" si="0"/>
        <v>2.933083762283575E-2</v>
      </c>
      <c r="E27" s="22">
        <f t="shared" si="2"/>
        <v>0.68851661207299952</v>
      </c>
      <c r="F27" s="30">
        <v>3.4616160000000016</v>
      </c>
      <c r="G27" s="21">
        <f t="shared" si="1"/>
        <v>1.2846290085527809E-2</v>
      </c>
      <c r="H27" s="21">
        <f t="shared" si="3"/>
        <v>0.17361141896115617</v>
      </c>
      <c r="I27" s="9">
        <f t="shared" si="4"/>
        <v>552.26802807913236</v>
      </c>
    </row>
    <row r="28" spans="2:9" ht="17.100000000000001" customHeight="1">
      <c r="B28" s="36" t="s">
        <v>30</v>
      </c>
      <c r="C28" s="4">
        <v>6025</v>
      </c>
      <c r="D28" s="17">
        <f t="shared" si="0"/>
        <v>2.8193729527374825E-2</v>
      </c>
      <c r="E28" s="18">
        <f t="shared" si="2"/>
        <v>0.71671034160037439</v>
      </c>
      <c r="F28" s="31">
        <v>3.8099167400000002</v>
      </c>
      <c r="G28" s="17">
        <f t="shared" si="1"/>
        <v>1.4138857586672932E-2</v>
      </c>
      <c r="H28" s="17">
        <f t="shared" si="3"/>
        <v>0.18775027654782911</v>
      </c>
      <c r="I28" s="5">
        <f t="shared" si="4"/>
        <v>632.35132614107886</v>
      </c>
    </row>
    <row r="29" spans="2:9" ht="17.100000000000001" customHeight="1">
      <c r="B29" s="36" t="s">
        <v>31</v>
      </c>
      <c r="C29" s="4">
        <v>5800</v>
      </c>
      <c r="D29" s="17">
        <f t="shared" si="0"/>
        <v>2.7140851661207301E-2</v>
      </c>
      <c r="E29" s="18">
        <f t="shared" si="2"/>
        <v>0.74385119326158167</v>
      </c>
      <c r="F29" s="31">
        <v>4.288062140000001</v>
      </c>
      <c r="G29" s="17">
        <f t="shared" si="1"/>
        <v>1.5913287364979E-2</v>
      </c>
      <c r="H29" s="17">
        <f t="shared" si="3"/>
        <v>0.2036635639128081</v>
      </c>
      <c r="I29" s="5">
        <f t="shared" si="4"/>
        <v>739.32105862068977</v>
      </c>
    </row>
    <row r="30" spans="2:9" ht="17.100000000000001" customHeight="1">
      <c r="B30" s="36" t="s">
        <v>32</v>
      </c>
      <c r="C30" s="4">
        <v>10469</v>
      </c>
      <c r="D30" s="17">
        <f t="shared" si="0"/>
        <v>4.898923724847918E-2</v>
      </c>
      <c r="E30" s="18">
        <f t="shared" si="2"/>
        <v>0.79284043051006081</v>
      </c>
      <c r="F30" s="31">
        <v>7.6425402400000086</v>
      </c>
      <c r="G30" s="17">
        <f t="shared" si="1"/>
        <v>2.8361981488807361E-2</v>
      </c>
      <c r="H30" s="17">
        <f t="shared" si="3"/>
        <v>0.23202554540161546</v>
      </c>
      <c r="I30" s="5">
        <f t="shared" si="4"/>
        <v>730.01626134301353</v>
      </c>
    </row>
    <row r="31" spans="2:9" ht="17.100000000000001" customHeight="1">
      <c r="B31" s="36" t="s">
        <v>33</v>
      </c>
      <c r="C31" s="4">
        <v>8679</v>
      </c>
      <c r="D31" s="17">
        <f t="shared" si="0"/>
        <v>4.0613008890968645E-2</v>
      </c>
      <c r="E31" s="18">
        <f t="shared" si="2"/>
        <v>0.83345343940102945</v>
      </c>
      <c r="F31" s="31">
        <v>6.9118603699999985</v>
      </c>
      <c r="G31" s="17">
        <f t="shared" si="1"/>
        <v>2.5650379286345889E-2</v>
      </c>
      <c r="H31" s="17">
        <f t="shared" si="3"/>
        <v>0.25767592468796136</v>
      </c>
      <c r="I31" s="5">
        <f t="shared" si="4"/>
        <v>796.38902753773459</v>
      </c>
    </row>
    <row r="32" spans="2:9" ht="17.100000000000001" customHeight="1">
      <c r="B32" s="37" t="s">
        <v>34</v>
      </c>
      <c r="C32" s="6">
        <v>6602</v>
      </c>
      <c r="D32" s="19">
        <f t="shared" si="0"/>
        <v>3.0893776321946655E-2</v>
      </c>
      <c r="E32" s="20">
        <f t="shared" si="2"/>
        <v>0.86434721572297613</v>
      </c>
      <c r="F32" s="29">
        <v>7.0311336699999982</v>
      </c>
      <c r="G32" s="19">
        <f t="shared" si="1"/>
        <v>2.609301053465829E-2</v>
      </c>
      <c r="H32" s="19">
        <f t="shared" si="3"/>
        <v>0.28376893522261964</v>
      </c>
      <c r="I32" s="7">
        <f t="shared" si="4"/>
        <v>1065.0005558921537</v>
      </c>
    </row>
    <row r="33" spans="2:9" ht="17.100000000000001" customHeight="1">
      <c r="B33" s="38" t="s">
        <v>35</v>
      </c>
      <c r="C33" s="8">
        <v>4915</v>
      </c>
      <c r="D33" s="21">
        <f t="shared" si="0"/>
        <v>2.2999532054281704E-2</v>
      </c>
      <c r="E33" s="22">
        <f t="shared" si="2"/>
        <v>0.88734674777725786</v>
      </c>
      <c r="F33" s="30">
        <v>5.7592548900000056</v>
      </c>
      <c r="G33" s="21">
        <f t="shared" si="1"/>
        <v>2.1372982732179014E-2</v>
      </c>
      <c r="H33" s="21">
        <f t="shared" si="3"/>
        <v>0.30514191795479867</v>
      </c>
      <c r="I33" s="5">
        <f t="shared" si="4"/>
        <v>1171.7710864699909</v>
      </c>
    </row>
    <row r="34" spans="2:9" ht="17.100000000000001" customHeight="1">
      <c r="B34" s="36" t="s">
        <v>36</v>
      </c>
      <c r="C34" s="4">
        <v>3607</v>
      </c>
      <c r="D34" s="17">
        <f t="shared" si="0"/>
        <v>1.6878802058961161E-2</v>
      </c>
      <c r="E34" s="18">
        <f t="shared" si="2"/>
        <v>0.90422554983621906</v>
      </c>
      <c r="F34" s="31">
        <v>6.1231332399999978</v>
      </c>
      <c r="G34" s="17">
        <f t="shared" si="1"/>
        <v>2.2723359793049749E-2</v>
      </c>
      <c r="H34" s="17">
        <f t="shared" si="3"/>
        <v>0.3278652777478484</v>
      </c>
      <c r="I34" s="5">
        <f t="shared" si="4"/>
        <v>1697.5695148322698</v>
      </c>
    </row>
    <row r="35" spans="2:9" ht="17.100000000000001" customHeight="1">
      <c r="B35" s="36" t="s">
        <v>37</v>
      </c>
      <c r="C35" s="4">
        <v>2902</v>
      </c>
      <c r="D35" s="17">
        <f t="shared" si="0"/>
        <v>1.3579784744969584E-2</v>
      </c>
      <c r="E35" s="18">
        <f t="shared" si="2"/>
        <v>0.91780533458118863</v>
      </c>
      <c r="F35" s="31">
        <v>5.8105978899999986</v>
      </c>
      <c r="G35" s="17">
        <f t="shared" si="1"/>
        <v>2.1563520062680478E-2</v>
      </c>
      <c r="H35" s="17">
        <f t="shared" si="3"/>
        <v>0.34942879781052888</v>
      </c>
      <c r="I35" s="5">
        <f t="shared" si="4"/>
        <v>2002.2735665058576</v>
      </c>
    </row>
    <row r="36" spans="2:9" ht="17.100000000000001" customHeight="1">
      <c r="B36" s="36" t="s">
        <v>38</v>
      </c>
      <c r="C36" s="4">
        <v>2414</v>
      </c>
      <c r="D36" s="17">
        <f t="shared" si="0"/>
        <v>1.1296209639681797E-2</v>
      </c>
      <c r="E36" s="18">
        <f t="shared" si="2"/>
        <v>0.92910154422087043</v>
      </c>
      <c r="F36" s="31">
        <v>5.373248929999999</v>
      </c>
      <c r="G36" s="17">
        <f t="shared" si="1"/>
        <v>1.9940488620497437E-2</v>
      </c>
      <c r="H36" s="17">
        <f t="shared" si="3"/>
        <v>0.36936928643102629</v>
      </c>
      <c r="I36" s="5">
        <f t="shared" si="4"/>
        <v>2225.8694821872405</v>
      </c>
    </row>
    <row r="37" spans="2:9" ht="17.100000000000001" customHeight="1">
      <c r="B37" s="36" t="s">
        <v>39</v>
      </c>
      <c r="C37" s="4">
        <v>2033</v>
      </c>
      <c r="D37" s="17">
        <f t="shared" si="0"/>
        <v>9.5133364529714545E-3</v>
      </c>
      <c r="E37" s="18">
        <f t="shared" si="2"/>
        <v>0.93861488067384191</v>
      </c>
      <c r="F37" s="31">
        <v>4.7664601600000012</v>
      </c>
      <c r="G37" s="17">
        <f t="shared" si="1"/>
        <v>1.7688654633116811E-2</v>
      </c>
      <c r="H37" s="17">
        <f t="shared" si="3"/>
        <v>0.3870579410641431</v>
      </c>
      <c r="I37" s="5">
        <f t="shared" si="4"/>
        <v>2344.5450860796859</v>
      </c>
    </row>
    <row r="38" spans="2:9" ht="17.100000000000001" customHeight="1">
      <c r="B38" s="37" t="s">
        <v>40</v>
      </c>
      <c r="C38" s="6">
        <v>1827</v>
      </c>
      <c r="D38" s="19">
        <f t="shared" si="0"/>
        <v>8.5493682732802993E-3</v>
      </c>
      <c r="E38" s="20">
        <f t="shared" si="2"/>
        <v>0.94716424894712226</v>
      </c>
      <c r="F38" s="29">
        <v>5.1704906999999984</v>
      </c>
      <c r="G38" s="19">
        <f t="shared" si="1"/>
        <v>1.9188039174975989E-2</v>
      </c>
      <c r="H38" s="19">
        <f t="shared" si="3"/>
        <v>0.40624598023911906</v>
      </c>
      <c r="I38" s="5">
        <f t="shared" si="4"/>
        <v>2830.0441707717559</v>
      </c>
    </row>
    <row r="39" spans="2:9" ht="17.100000000000001" customHeight="1">
      <c r="B39" s="38" t="s">
        <v>41</v>
      </c>
      <c r="C39" s="8">
        <v>1474</v>
      </c>
      <c r="D39" s="21">
        <f t="shared" si="0"/>
        <v>6.897519887693028E-3</v>
      </c>
      <c r="E39" s="22">
        <f t="shared" si="2"/>
        <v>0.9540617688348153</v>
      </c>
      <c r="F39" s="30">
        <v>4.2784377100000004</v>
      </c>
      <c r="G39" s="21">
        <f t="shared" si="1"/>
        <v>1.5877570457127909E-2</v>
      </c>
      <c r="H39" s="21">
        <f t="shared" si="3"/>
        <v>0.42212355069624696</v>
      </c>
      <c r="I39" s="9">
        <f t="shared" si="4"/>
        <v>2902.6036024423338</v>
      </c>
    </row>
    <row r="40" spans="2:9" ht="17.100000000000001" customHeight="1">
      <c r="B40" s="36" t="s">
        <v>42</v>
      </c>
      <c r="C40" s="4">
        <v>2249</v>
      </c>
      <c r="D40" s="17">
        <f t="shared" si="0"/>
        <v>1.0524099204492279E-2</v>
      </c>
      <c r="E40" s="18">
        <f t="shared" si="2"/>
        <v>0.96458586803930757</v>
      </c>
      <c r="F40" s="31">
        <v>8.115331010000002</v>
      </c>
      <c r="G40" s="17">
        <f t="shared" si="1"/>
        <v>3.0116539874595956E-2</v>
      </c>
      <c r="H40" s="17">
        <f t="shared" si="3"/>
        <v>0.45224009057084291</v>
      </c>
      <c r="I40" s="5">
        <f t="shared" si="4"/>
        <v>3608.417523343709</v>
      </c>
    </row>
    <row r="41" spans="2:9" ht="17.100000000000001" customHeight="1">
      <c r="B41" s="36" t="s">
        <v>43</v>
      </c>
      <c r="C41" s="4">
        <v>1642</v>
      </c>
      <c r="D41" s="17">
        <f t="shared" si="0"/>
        <v>7.6836686944314458E-3</v>
      </c>
      <c r="E41" s="18">
        <f t="shared" si="2"/>
        <v>0.97226953673373906</v>
      </c>
      <c r="F41" s="31">
        <v>6.5096121799999995</v>
      </c>
      <c r="G41" s="17">
        <f t="shared" si="1"/>
        <v>2.4157609165362366E-2</v>
      </c>
      <c r="H41" s="17">
        <f t="shared" si="3"/>
        <v>0.47639769973620527</v>
      </c>
      <c r="I41" s="5">
        <f t="shared" si="4"/>
        <v>3964.4410353227768</v>
      </c>
    </row>
    <row r="42" spans="2:9" ht="17.100000000000001" customHeight="1">
      <c r="B42" s="36" t="s">
        <v>44</v>
      </c>
      <c r="C42" s="4">
        <v>1279</v>
      </c>
      <c r="D42" s="17">
        <f t="shared" si="0"/>
        <v>5.9850257370145064E-3</v>
      </c>
      <c r="E42" s="18">
        <f t="shared" si="2"/>
        <v>0.9782545624707536</v>
      </c>
      <c r="F42" s="31">
        <v>6.7972785699999996</v>
      </c>
      <c r="G42" s="17">
        <f t="shared" si="1"/>
        <v>2.5225158510464935E-2</v>
      </c>
      <c r="H42" s="17">
        <f t="shared" si="3"/>
        <v>0.50162285824667019</v>
      </c>
      <c r="I42" s="5">
        <f t="shared" si="4"/>
        <v>5314.5258561376068</v>
      </c>
    </row>
    <row r="43" spans="2:9" ht="17.100000000000001" customHeight="1">
      <c r="B43" s="36" t="s">
        <v>45</v>
      </c>
      <c r="C43" s="4">
        <v>900</v>
      </c>
      <c r="D43" s="17">
        <f t="shared" si="0"/>
        <v>4.2115114646700987E-3</v>
      </c>
      <c r="E43" s="18">
        <f t="shared" si="2"/>
        <v>0.98246607393542373</v>
      </c>
      <c r="F43" s="31">
        <v>5.5506993500000004</v>
      </c>
      <c r="G43" s="17">
        <f t="shared" si="1"/>
        <v>2.0599019078849479E-2</v>
      </c>
      <c r="H43" s="17">
        <f t="shared" si="3"/>
        <v>0.52222187732551961</v>
      </c>
      <c r="I43" s="5">
        <f t="shared" si="4"/>
        <v>6167.4437222222232</v>
      </c>
    </row>
    <row r="44" spans="2:9" ht="17.100000000000001" customHeight="1">
      <c r="B44" s="37" t="s">
        <v>46</v>
      </c>
      <c r="C44" s="6">
        <v>688</v>
      </c>
      <c r="D44" s="19">
        <f t="shared" si="0"/>
        <v>3.2194665418811418E-3</v>
      </c>
      <c r="E44" s="20">
        <f t="shared" si="2"/>
        <v>0.98568554047730483</v>
      </c>
      <c r="F44" s="29">
        <v>5.1740698399999996</v>
      </c>
      <c r="G44" s="19">
        <f t="shared" si="1"/>
        <v>1.9201321604539735E-2</v>
      </c>
      <c r="H44" s="19">
        <f t="shared" si="3"/>
        <v>0.5414231989300593</v>
      </c>
      <c r="I44" s="7">
        <f t="shared" si="4"/>
        <v>7520.4503488372093</v>
      </c>
    </row>
    <row r="45" spans="2:9" ht="17.100000000000001" customHeight="1">
      <c r="B45" s="38" t="s">
        <v>47</v>
      </c>
      <c r="C45" s="8">
        <v>494</v>
      </c>
      <c r="D45" s="21">
        <f t="shared" si="0"/>
        <v>2.3116518483855871E-3</v>
      </c>
      <c r="E45" s="22">
        <f t="shared" si="2"/>
        <v>0.98799719232569039</v>
      </c>
      <c r="F45" s="30">
        <v>4.9186286500000005</v>
      </c>
      <c r="G45" s="21">
        <f t="shared" si="1"/>
        <v>1.8253362146722227E-2</v>
      </c>
      <c r="H45" s="21">
        <f t="shared" si="3"/>
        <v>0.55967656107678154</v>
      </c>
      <c r="I45" s="9">
        <f t="shared" si="4"/>
        <v>9956.738157894737</v>
      </c>
    </row>
    <row r="46" spans="2:9" ht="17.100000000000001" customHeight="1">
      <c r="B46" s="36" t="s">
        <v>48</v>
      </c>
      <c r="C46" s="4">
        <v>1088</v>
      </c>
      <c r="D46" s="17">
        <f t="shared" si="0"/>
        <v>5.0912494150678524E-3</v>
      </c>
      <c r="E46" s="18">
        <f t="shared" si="2"/>
        <v>0.99308844174075828</v>
      </c>
      <c r="F46" s="31">
        <v>14.905519610000002</v>
      </c>
      <c r="G46" s="17">
        <f t="shared" si="1"/>
        <v>5.5315387028943494E-2</v>
      </c>
      <c r="H46" s="17">
        <f t="shared" si="3"/>
        <v>0.61499194810572499</v>
      </c>
      <c r="I46" s="5">
        <f t="shared" si="4"/>
        <v>13699.926112132356</v>
      </c>
    </row>
    <row r="47" spans="2:9" ht="17.100000000000001" customHeight="1">
      <c r="B47" s="36" t="s">
        <v>49</v>
      </c>
      <c r="C47" s="4">
        <v>460</v>
      </c>
      <c r="D47" s="17">
        <f t="shared" si="0"/>
        <v>2.1525503041647169E-3</v>
      </c>
      <c r="E47" s="18">
        <f t="shared" si="2"/>
        <v>0.995240992044923</v>
      </c>
      <c r="F47" s="31">
        <v>10.861161899999995</v>
      </c>
      <c r="G47" s="17">
        <f t="shared" si="1"/>
        <v>4.0306503215053968E-2</v>
      </c>
      <c r="H47" s="17">
        <f t="shared" si="3"/>
        <v>0.65529845132077891</v>
      </c>
      <c r="I47" s="5">
        <f t="shared" si="4"/>
        <v>23611.22152173912</v>
      </c>
    </row>
    <row r="48" spans="2:9" ht="17.100000000000001" customHeight="1">
      <c r="B48" s="36" t="s">
        <v>50</v>
      </c>
      <c r="C48" s="4">
        <v>288</v>
      </c>
      <c r="D48" s="17">
        <f t="shared" si="0"/>
        <v>1.3476836686944316E-3</v>
      </c>
      <c r="E48" s="18">
        <f t="shared" si="2"/>
        <v>0.99658867571361742</v>
      </c>
      <c r="F48" s="31">
        <v>8.6943827100000011</v>
      </c>
      <c r="G48" s="17">
        <f t="shared" si="1"/>
        <v>3.2265439727357785E-2</v>
      </c>
      <c r="H48" s="17">
        <f t="shared" si="3"/>
        <v>0.68756389104813664</v>
      </c>
      <c r="I48" s="5">
        <f t="shared" si="4"/>
        <v>30188.82885416667</v>
      </c>
    </row>
    <row r="49" spans="2:9" ht="17.100000000000001" customHeight="1">
      <c r="B49" s="36" t="s">
        <v>51</v>
      </c>
      <c r="C49" s="4">
        <v>177</v>
      </c>
      <c r="D49" s="17">
        <f t="shared" si="0"/>
        <v>8.2826392138511933E-4</v>
      </c>
      <c r="E49" s="18">
        <f t="shared" si="2"/>
        <v>0.99741693963500255</v>
      </c>
      <c r="F49" s="31">
        <v>6.9923207700000019</v>
      </c>
      <c r="G49" s="17">
        <f t="shared" si="1"/>
        <v>2.594897324904933E-2</v>
      </c>
      <c r="H49" s="17">
        <f t="shared" si="3"/>
        <v>0.71351286429718597</v>
      </c>
      <c r="I49" s="5">
        <f t="shared" si="4"/>
        <v>39504.637118644074</v>
      </c>
    </row>
    <row r="50" spans="2:9" ht="17.100000000000001" customHeight="1">
      <c r="B50" s="37" t="s">
        <v>52</v>
      </c>
      <c r="C50" s="6">
        <v>105</v>
      </c>
      <c r="D50" s="19">
        <f t="shared" si="0"/>
        <v>4.9134300421151144E-4</v>
      </c>
      <c r="E50" s="20">
        <f t="shared" si="2"/>
        <v>0.99790828263921405</v>
      </c>
      <c r="F50" s="29">
        <v>4.3426351399999996</v>
      </c>
      <c r="G50" s="19">
        <f t="shared" si="1"/>
        <v>1.6115811442992706E-2</v>
      </c>
      <c r="H50" s="19">
        <f t="shared" si="3"/>
        <v>0.72962867574017864</v>
      </c>
      <c r="I50" s="7">
        <f t="shared" si="4"/>
        <v>41358.429904761899</v>
      </c>
    </row>
    <row r="51" spans="2:9" ht="17.100000000000001" customHeight="1">
      <c r="B51" s="36" t="s">
        <v>53</v>
      </c>
      <c r="C51" s="4">
        <v>101</v>
      </c>
      <c r="D51" s="17">
        <f t="shared" si="0"/>
        <v>4.7262517547964439E-4</v>
      </c>
      <c r="E51" s="18">
        <f t="shared" si="2"/>
        <v>0.99838090781469369</v>
      </c>
      <c r="F51" s="31">
        <v>4.18333405</v>
      </c>
      <c r="G51" s="17">
        <f t="shared" si="1"/>
        <v>1.552463437046913E-2</v>
      </c>
      <c r="H51" s="17">
        <f t="shared" si="3"/>
        <v>0.74515331011064778</v>
      </c>
      <c r="I51" s="5">
        <f t="shared" si="4"/>
        <v>41419.14900990099</v>
      </c>
    </row>
    <row r="52" spans="2:9" ht="17.100000000000001" customHeight="1">
      <c r="B52" s="36" t="s">
        <v>54</v>
      </c>
      <c r="C52" s="4">
        <v>188</v>
      </c>
      <c r="D52" s="17">
        <f t="shared" si="0"/>
        <v>8.7973795039775389E-4</v>
      </c>
      <c r="E52" s="18">
        <f t="shared" si="2"/>
        <v>0.99926064576509144</v>
      </c>
      <c r="F52" s="31">
        <v>14.759564769999999</v>
      </c>
      <c r="G52" s="17">
        <f t="shared" si="1"/>
        <v>5.4773738788922985E-2</v>
      </c>
      <c r="H52" s="17">
        <f t="shared" si="3"/>
        <v>0.79992704889957078</v>
      </c>
      <c r="I52" s="5">
        <f t="shared" si="4"/>
        <v>78508.323244680854</v>
      </c>
    </row>
    <row r="53" spans="2:9" ht="17.100000000000001" customHeight="1">
      <c r="B53" s="36" t="s">
        <v>55</v>
      </c>
      <c r="C53" s="4">
        <v>79</v>
      </c>
      <c r="D53" s="17">
        <f t="shared" si="0"/>
        <v>3.6967711745437528E-4</v>
      </c>
      <c r="E53" s="18">
        <f t="shared" si="2"/>
        <v>0.99963032288254583</v>
      </c>
      <c r="F53" s="31">
        <v>14.432174959999999</v>
      </c>
      <c r="G53" s="17">
        <f t="shared" si="1"/>
        <v>5.3558773157175894E-2</v>
      </c>
      <c r="H53" s="17">
        <f t="shared" si="3"/>
        <v>0.85348582205674672</v>
      </c>
      <c r="I53" s="5">
        <f t="shared" si="4"/>
        <v>182685.75898734175</v>
      </c>
    </row>
    <row r="54" spans="2:9" ht="17.100000000000001" customHeight="1">
      <c r="B54" s="36" t="s">
        <v>56</v>
      </c>
      <c r="C54" s="4">
        <v>32</v>
      </c>
      <c r="D54" s="17">
        <f t="shared" si="0"/>
        <v>1.4974262985493683E-4</v>
      </c>
      <c r="E54" s="18">
        <f t="shared" si="2"/>
        <v>0.99978006551240073</v>
      </c>
      <c r="F54" s="31">
        <v>8.9944236600000007</v>
      </c>
      <c r="G54" s="17">
        <f t="shared" si="1"/>
        <v>3.3378911897938623E-2</v>
      </c>
      <c r="H54" s="17">
        <f t="shared" si="3"/>
        <v>0.88686473395468535</v>
      </c>
      <c r="I54" s="5">
        <f t="shared" si="4"/>
        <v>281075.739375</v>
      </c>
    </row>
    <row r="55" spans="2:9" ht="17.100000000000001" customHeight="1" thickBot="1">
      <c r="B55" s="39" t="s">
        <v>57</v>
      </c>
      <c r="C55" s="10">
        <v>47</v>
      </c>
      <c r="D55" s="23">
        <f t="shared" si="0"/>
        <v>2.1993448759943847E-4</v>
      </c>
      <c r="E55" s="18">
        <f t="shared" si="2"/>
        <v>1.0000000000000002</v>
      </c>
      <c r="F55" s="32">
        <v>30.485910290000003</v>
      </c>
      <c r="G55" s="23">
        <f t="shared" si="1"/>
        <v>0.1131352660453144</v>
      </c>
      <c r="H55" s="17">
        <f t="shared" si="3"/>
        <v>0.99999999999999978</v>
      </c>
      <c r="I55" s="5">
        <f t="shared" si="4"/>
        <v>648636.38914893626</v>
      </c>
    </row>
    <row r="56" spans="2:9" ht="17.100000000000001" customHeight="1" thickTop="1" thickBot="1">
      <c r="B56" s="11" t="s">
        <v>8</v>
      </c>
      <c r="C56" s="12">
        <v>213700</v>
      </c>
      <c r="D56" s="34">
        <f t="shared" si="0"/>
        <v>1</v>
      </c>
      <c r="E56" s="24"/>
      <c r="F56" s="33">
        <v>269.46425598000002</v>
      </c>
      <c r="G56" s="34">
        <f t="shared" si="1"/>
        <v>1</v>
      </c>
      <c r="H56" s="24"/>
      <c r="I56" s="13">
        <f>F56*10^6/C56</f>
        <v>1260.9464481984091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I56 D44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2019-09-20T10:13:01Z</dcterms:modified>
</cp:coreProperties>
</file>