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62913"/>
</workbook>
</file>

<file path=xl/calcChain.xml><?xml version="1.0" encoding="utf-8"?>
<calcChain xmlns="http://schemas.openxmlformats.org/spreadsheetml/2006/main">
  <c r="G14" i="68" l="1"/>
  <c r="G15" i="68"/>
  <c r="D14" i="68"/>
  <c r="D15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H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6" i="68" l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6" i="68" l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E15" i="68"/>
</calcChain>
</file>

<file path=xl/sharedStrings.xml><?xml version="1.0" encoding="utf-8"?>
<sst xmlns="http://schemas.openxmlformats.org/spreadsheetml/2006/main" count="107" uniqueCount="68">
  <si>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</si>
  <si>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</si>
  <si>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</si>
  <si>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</si>
  <si>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</si>
  <si>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</si>
  <si>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</si>
  <si>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</si>
  <si>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</si>
  <si>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</si>
  <si>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</si>
  <si>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</si>
  <si>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</si>
  <si>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</si>
  <si>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</si>
  <si>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</si>
  <si>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</si>
  <si>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</si>
  <si>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</si>
  <si>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</si>
  <si>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</si>
  <si>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</si>
  <si>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</si>
  <si>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</si>
  <si>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</si>
  <si>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</si>
  <si>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</si>
  <si>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</si>
  <si>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</si>
  <si>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</si>
  <si>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</si>
  <si>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</si>
  <si>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</si>
  <si>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</si>
  <si>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</si>
  <si>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</si>
  <si>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</si>
  <si>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</si>
  <si>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</si>
  <si>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</si>
  <si>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</si>
  <si>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</si>
  <si>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</si>
  <si>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</si>
  <si>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</si>
  <si>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</si>
  <si>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</si>
  <si>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</si>
  <si>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</si>
  <si>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</si>
  <si>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</si>
  <si>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</si>
  <si>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</si>
  <si>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</si>
  <si>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</si>
  <si>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</si>
  <si>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</si>
  <si>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</si>
  <si>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</si>
  <si>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</si>
  <si>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</si>
  <si>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</si>
  <si>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</si>
  <si>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</si>
  <si>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III.D.5. CUOTA ÍNTEGRA TOTAL</t>
  </si>
  <si>
    <t>s.e.</t>
  </si>
  <si>
    <t>s.e.: secreto estadístico.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</si>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</sst>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 t="s">
        <v>65</v>
      </c>
      <c r="D9" s="15" t="s">
        <v>65</v>
      </c>
      <c r="E9" s="16" t="s">
        <v>65</v>
      </c>
      <c r="F9" s="25" t="s">
        <v>65</v>
      </c>
      <c r="G9" s="15" t="s">
        <v>65</v>
      </c>
      <c r="H9" s="15" t="s">
        <v>65</v>
      </c>
      <c r="I9" s="35" t="s">
        <v>65</v>
      </c>
      <c r="J9" s="3"/>
    </row>
    <row r="10" spans="2:10" ht="17.100000000000001" customHeight="1">
      <c r="B10" s="37" t="s">
        <v>12</v>
      </c>
      <c r="C10" s="4" t="s">
        <v>65</v>
      </c>
      <c r="D10" s="17" t="s">
        <v>65</v>
      </c>
      <c r="E10" s="18" t="s">
        <v>65</v>
      </c>
      <c r="F10" s="26" t="s">
        <v>65</v>
      </c>
      <c r="G10" s="17" t="s">
        <v>65</v>
      </c>
      <c r="H10" s="17" t="s">
        <v>65</v>
      </c>
      <c r="I10" s="35" t="s">
        <v>65</v>
      </c>
    </row>
    <row r="11" spans="2:10" ht="17.100000000000001" customHeight="1">
      <c r="B11" s="37" t="s">
        <v>13</v>
      </c>
      <c r="C11" s="4" t="s">
        <v>65</v>
      </c>
      <c r="D11" s="17" t="s">
        <v>65</v>
      </c>
      <c r="E11" s="18" t="s">
        <v>65</v>
      </c>
      <c r="F11" s="31" t="s">
        <v>65</v>
      </c>
      <c r="G11" s="17" t="s">
        <v>65</v>
      </c>
      <c r="H11" s="17" t="s">
        <v>65</v>
      </c>
      <c r="I11" s="35" t="s">
        <v>65</v>
      </c>
    </row>
    <row r="12" spans="2:10" ht="17.100000000000001" customHeight="1">
      <c r="B12" s="37" t="s">
        <v>14</v>
      </c>
      <c r="C12" s="4" t="s">
        <v>65</v>
      </c>
      <c r="D12" s="17" t="s">
        <v>65</v>
      </c>
      <c r="E12" s="18" t="s">
        <v>65</v>
      </c>
      <c r="F12" s="4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7" t="s">
        <v>15</v>
      </c>
      <c r="C13" s="4" t="s">
        <v>65</v>
      </c>
      <c r="D13" s="17" t="s">
        <v>65</v>
      </c>
      <c r="E13" s="18" t="s">
        <v>65</v>
      </c>
      <c r="F13" s="4" t="s">
        <v>65</v>
      </c>
      <c r="G13" s="17" t="s">
        <v>65</v>
      </c>
      <c r="H13" s="17" t="s">
        <v>65</v>
      </c>
      <c r="I13" s="5" t="s">
        <v>65</v>
      </c>
    </row>
    <row r="14" spans="2:10" ht="17.100000000000001" customHeight="1">
      <c r="B14" s="38" t="s">
        <v>16</v>
      </c>
      <c r="C14" s="6">
        <v>267</v>
      </c>
      <c r="D14" s="19">
        <f t="shared" ref="D14:D15" si="0">C14/$C$56</f>
        <v>1.0294253724437864E-3</v>
      </c>
      <c r="E14" s="20">
        <v>1.0834027327966441E-3</v>
      </c>
      <c r="F14" s="27">
        <v>2.1012940000000001E-2</v>
      </c>
      <c r="G14" s="19">
        <f t="shared" ref="G14:G15" si="1">F14/$F$56</f>
        <v>1.9342967848281647E-5</v>
      </c>
      <c r="H14" s="19">
        <v>2.7564604144227628E-5</v>
      </c>
      <c r="I14" s="7" t="s">
        <v>65</v>
      </c>
    </row>
    <row r="15" spans="2:10" ht="17.100000000000001" customHeight="1">
      <c r="B15" s="37" t="s">
        <v>17</v>
      </c>
      <c r="C15" s="4">
        <v>850</v>
      </c>
      <c r="D15" s="17">
        <f t="shared" si="0"/>
        <v>3.2771968785663612E-3</v>
      </c>
      <c r="E15" s="18">
        <f t="shared" ref="E15" si="2">E14+D15</f>
        <v>4.3605996113630051E-3</v>
      </c>
      <c r="F15" s="26">
        <v>0.15452463000000002</v>
      </c>
      <c r="G15" s="17">
        <f t="shared" si="1"/>
        <v>1.4224401487167518E-4</v>
      </c>
      <c r="H15" s="17">
        <f t="shared" ref="H15" si="3">H14+G15</f>
        <v>1.698086190159028E-4</v>
      </c>
      <c r="I15" s="5">
        <f t="shared" ref="I15:I55" si="4">F15*10^6/C15</f>
        <v>181.7936823529412</v>
      </c>
    </row>
    <row r="16" spans="2:10" ht="17.100000000000001" customHeight="1">
      <c r="B16" s="37" t="s">
        <v>18</v>
      </c>
      <c r="C16" s="4">
        <v>3706</v>
      </c>
      <c r="D16" s="17">
        <f t="shared" ref="D16:D56" si="5">C16/$C$56</f>
        <v>1.4288578390549336E-2</v>
      </c>
      <c r="E16" s="18">
        <f t="shared" ref="E16:E55" si="6">E15+D16</f>
        <v>1.8649178001912341E-2</v>
      </c>
      <c r="F16" s="26">
        <v>0.65427341999999999</v>
      </c>
      <c r="G16" s="17">
        <f t="shared" ref="G16:G56" si="7">F16/$F$56</f>
        <v>6.0227601311597869E-4</v>
      </c>
      <c r="H16" s="17">
        <f t="shared" ref="H16:H55" si="8">H15+G16</f>
        <v>7.7208463213188148E-4</v>
      </c>
      <c r="I16" s="5">
        <f t="shared" si="4"/>
        <v>176.54436589314625</v>
      </c>
    </row>
    <row r="17" spans="2:9" ht="17.100000000000001" customHeight="1">
      <c r="B17" s="37" t="s">
        <v>19</v>
      </c>
      <c r="C17" s="4">
        <v>9525</v>
      </c>
      <c r="D17" s="17">
        <f t="shared" si="5"/>
        <v>3.6723882668640698E-2</v>
      </c>
      <c r="E17" s="18">
        <f t="shared" si="6"/>
        <v>5.5373060670553038E-2</v>
      </c>
      <c r="F17" s="26">
        <v>2.7774782399999989</v>
      </c>
      <c r="G17" s="17">
        <f t="shared" si="7"/>
        <v>2.5567422881149363E-3</v>
      </c>
      <c r="H17" s="17">
        <f t="shared" si="8"/>
        <v>3.328826920246818E-3</v>
      </c>
      <c r="I17" s="5">
        <f t="shared" si="4"/>
        <v>291.59876535433057</v>
      </c>
    </row>
    <row r="18" spans="2:9" ht="17.100000000000001" customHeight="1">
      <c r="B18" s="37" t="s">
        <v>20</v>
      </c>
      <c r="C18" s="4">
        <v>18804</v>
      </c>
      <c r="D18" s="17">
        <f t="shared" si="5"/>
        <v>7.2499306005366887E-2</v>
      </c>
      <c r="E18" s="18">
        <f t="shared" si="6"/>
        <v>0.12787236667591992</v>
      </c>
      <c r="F18" s="26">
        <v>9.2666806899999976</v>
      </c>
      <c r="G18" s="17">
        <f t="shared" si="7"/>
        <v>8.5302250254825039E-3</v>
      </c>
      <c r="H18" s="17">
        <f t="shared" si="8"/>
        <v>1.1859051945729322E-2</v>
      </c>
      <c r="I18" s="5">
        <f t="shared" si="4"/>
        <v>492.8036954903211</v>
      </c>
    </row>
    <row r="19" spans="2:9" ht="17.100000000000001" customHeight="1">
      <c r="B19" s="37" t="s">
        <v>21</v>
      </c>
      <c r="C19" s="4">
        <v>24365</v>
      </c>
      <c r="D19" s="17">
        <f t="shared" si="5"/>
        <v>9.3939884642669877E-2</v>
      </c>
      <c r="E19" s="18">
        <f t="shared" si="6"/>
        <v>0.22181225131858978</v>
      </c>
      <c r="F19" s="26">
        <v>16.590980759999994</v>
      </c>
      <c r="G19" s="17">
        <f t="shared" si="7"/>
        <v>1.5272437241630124E-2</v>
      </c>
      <c r="H19" s="17">
        <f t="shared" si="8"/>
        <v>2.7131489187359446E-2</v>
      </c>
      <c r="I19" s="5">
        <f t="shared" si="4"/>
        <v>680.93497886312309</v>
      </c>
    </row>
    <row r="20" spans="2:9" ht="17.100000000000001" customHeight="1">
      <c r="B20" s="38" t="s">
        <v>22</v>
      </c>
      <c r="C20" s="6">
        <v>21111</v>
      </c>
      <c r="D20" s="19">
        <f t="shared" si="5"/>
        <v>8.1394003886369942E-2</v>
      </c>
      <c r="E20" s="20">
        <f t="shared" si="6"/>
        <v>0.3032062552049597</v>
      </c>
      <c r="F20" s="27">
        <v>20.894298399999997</v>
      </c>
      <c r="G20" s="19">
        <f t="shared" si="7"/>
        <v>1.9233755112973368E-2</v>
      </c>
      <c r="H20" s="19">
        <f t="shared" si="8"/>
        <v>4.6365244300332814E-2</v>
      </c>
      <c r="I20" s="7">
        <f t="shared" si="4"/>
        <v>989.73513334280699</v>
      </c>
    </row>
    <row r="21" spans="2:9" ht="17.100000000000001" customHeight="1">
      <c r="B21" s="39" t="s">
        <v>23</v>
      </c>
      <c r="C21" s="8">
        <v>18600</v>
      </c>
      <c r="D21" s="21">
        <f t="shared" si="5"/>
        <v>7.1712778754510959E-2</v>
      </c>
      <c r="E21" s="22">
        <f t="shared" si="6"/>
        <v>0.37491903395947068</v>
      </c>
      <c r="F21" s="28">
        <v>24.006514690000024</v>
      </c>
      <c r="G21" s="21">
        <f t="shared" si="7"/>
        <v>2.2098632642456102E-2</v>
      </c>
      <c r="H21" s="21">
        <f t="shared" si="8"/>
        <v>6.8463876942788909E-2</v>
      </c>
      <c r="I21" s="5">
        <f t="shared" si="4"/>
        <v>1290.6728327957003</v>
      </c>
    </row>
    <row r="22" spans="2:9" ht="17.100000000000001" customHeight="1">
      <c r="B22" s="37" t="s">
        <v>24</v>
      </c>
      <c r="C22" s="4">
        <v>16292</v>
      </c>
      <c r="D22" s="17">
        <f t="shared" si="5"/>
        <v>6.2814225347768426E-2</v>
      </c>
      <c r="E22" s="18">
        <f t="shared" si="6"/>
        <v>0.43773325930723911</v>
      </c>
      <c r="F22" s="26">
        <v>26.668662139999988</v>
      </c>
      <c r="G22" s="17">
        <f t="shared" si="7"/>
        <v>2.45492098835625E-2</v>
      </c>
      <c r="H22" s="17">
        <f t="shared" si="8"/>
        <v>9.3013086826351413E-2</v>
      </c>
      <c r="I22" s="5">
        <f t="shared" si="4"/>
        <v>1636.9176368769943</v>
      </c>
    </row>
    <row r="23" spans="2:9" ht="17.100000000000001" customHeight="1">
      <c r="B23" s="37" t="s">
        <v>25</v>
      </c>
      <c r="C23" s="4">
        <v>15922</v>
      </c>
      <c r="D23" s="17">
        <f t="shared" si="5"/>
        <v>6.138768082415718E-2</v>
      </c>
      <c r="E23" s="18">
        <f t="shared" si="6"/>
        <v>0.4991209401313963</v>
      </c>
      <c r="F23" s="26">
        <v>31.862498710000015</v>
      </c>
      <c r="G23" s="17">
        <f t="shared" si="7"/>
        <v>2.9330274017507579E-2</v>
      </c>
      <c r="H23" s="17">
        <f t="shared" si="8"/>
        <v>0.12234336084385899</v>
      </c>
      <c r="I23" s="5">
        <f t="shared" si="4"/>
        <v>2001.161833312399</v>
      </c>
    </row>
    <row r="24" spans="2:9" ht="17.100000000000001" customHeight="1">
      <c r="B24" s="37" t="s">
        <v>26</v>
      </c>
      <c r="C24" s="4">
        <v>12648</v>
      </c>
      <c r="D24" s="17">
        <f t="shared" si="5"/>
        <v>4.8764689553067453E-2</v>
      </c>
      <c r="E24" s="18">
        <f t="shared" si="6"/>
        <v>0.54788562968446375</v>
      </c>
      <c r="F24" s="26">
        <v>29.57980684000001</v>
      </c>
      <c r="G24" s="17">
        <f t="shared" si="7"/>
        <v>2.7228995688585306E-2</v>
      </c>
      <c r="H24" s="17">
        <f t="shared" si="8"/>
        <v>0.1495723565324443</v>
      </c>
      <c r="I24" s="5">
        <f t="shared" si="4"/>
        <v>2338.6944054395963</v>
      </c>
    </row>
    <row r="25" spans="2:9" ht="17.100000000000001" customHeight="1">
      <c r="B25" s="37" t="s">
        <v>27</v>
      </c>
      <c r="C25" s="4">
        <v>10768</v>
      </c>
      <c r="D25" s="17">
        <f t="shared" si="5"/>
        <v>4.1516301162826563E-2</v>
      </c>
      <c r="E25" s="18">
        <f t="shared" si="6"/>
        <v>0.58940193084729031</v>
      </c>
      <c r="F25" s="26">
        <v>29.437966719999999</v>
      </c>
      <c r="G25" s="17">
        <f t="shared" si="7"/>
        <v>2.7098428101148393E-2</v>
      </c>
      <c r="H25" s="17">
        <f t="shared" si="8"/>
        <v>0.1766707846335927</v>
      </c>
      <c r="I25" s="5">
        <f t="shared" si="4"/>
        <v>2733.8379197622585</v>
      </c>
    </row>
    <row r="26" spans="2:9" ht="17.100000000000001" customHeight="1">
      <c r="B26" s="38" t="s">
        <v>28</v>
      </c>
      <c r="C26" s="6">
        <v>9825</v>
      </c>
      <c r="D26" s="19">
        <f t="shared" si="5"/>
        <v>3.7880540390487646E-2</v>
      </c>
      <c r="E26" s="20">
        <f t="shared" si="6"/>
        <v>0.62728247123777792</v>
      </c>
      <c r="F26" s="29">
        <v>30.86418084000001</v>
      </c>
      <c r="G26" s="19">
        <f t="shared" si="7"/>
        <v>2.8411295975321427E-2</v>
      </c>
      <c r="H26" s="19">
        <f t="shared" si="8"/>
        <v>0.20508208060891414</v>
      </c>
      <c r="I26" s="5">
        <f t="shared" si="4"/>
        <v>3141.392451908398</v>
      </c>
    </row>
    <row r="27" spans="2:9" ht="17.100000000000001" customHeight="1">
      <c r="B27" s="39" t="s">
        <v>29</v>
      </c>
      <c r="C27" s="8">
        <v>9309</v>
      </c>
      <c r="D27" s="21">
        <f t="shared" si="5"/>
        <v>3.5891089108910888E-2</v>
      </c>
      <c r="E27" s="22">
        <f t="shared" si="6"/>
        <v>0.66317356034668884</v>
      </c>
      <c r="F27" s="30">
        <v>32.995949510000003</v>
      </c>
      <c r="G27" s="21">
        <f t="shared" si="7"/>
        <v>3.0373645501079554E-2</v>
      </c>
      <c r="H27" s="21">
        <f t="shared" si="8"/>
        <v>0.23545572610999368</v>
      </c>
      <c r="I27" s="9">
        <f t="shared" si="4"/>
        <v>3544.5213782361157</v>
      </c>
    </row>
    <row r="28" spans="2:9" ht="17.100000000000001" customHeight="1">
      <c r="B28" s="37" t="s">
        <v>30</v>
      </c>
      <c r="C28" s="4">
        <v>8814</v>
      </c>
      <c r="D28" s="17">
        <f t="shared" si="5"/>
        <v>3.398260386786342E-2</v>
      </c>
      <c r="E28" s="18">
        <f t="shared" si="6"/>
        <v>0.69715616421455229</v>
      </c>
      <c r="F28" s="31">
        <v>35.241161799999993</v>
      </c>
      <c r="G28" s="17">
        <f t="shared" si="7"/>
        <v>3.2440422883874949E-2</v>
      </c>
      <c r="H28" s="17">
        <f t="shared" si="8"/>
        <v>0.26789614899386865</v>
      </c>
      <c r="I28" s="5">
        <f t="shared" si="4"/>
        <v>3998.3165191740409</v>
      </c>
    </row>
    <row r="29" spans="2:9" ht="17.100000000000001" customHeight="1">
      <c r="B29" s="37" t="s">
        <v>31</v>
      </c>
      <c r="C29" s="4">
        <v>8351</v>
      </c>
      <c r="D29" s="17">
        <f t="shared" si="5"/>
        <v>3.2197495450479625E-2</v>
      </c>
      <c r="E29" s="18">
        <f t="shared" si="6"/>
        <v>0.72935365966503196</v>
      </c>
      <c r="F29" s="31">
        <v>36.786388879999976</v>
      </c>
      <c r="G29" s="17">
        <f t="shared" si="7"/>
        <v>3.3862845340072598E-2</v>
      </c>
      <c r="H29" s="17">
        <f t="shared" si="8"/>
        <v>0.30175899433394127</v>
      </c>
      <c r="I29" s="5">
        <f t="shared" si="4"/>
        <v>4405.0280062267957</v>
      </c>
    </row>
    <row r="30" spans="2:9" ht="17.100000000000001" customHeight="1">
      <c r="B30" s="37" t="s">
        <v>32</v>
      </c>
      <c r="C30" s="4">
        <v>14739</v>
      </c>
      <c r="D30" s="17">
        <f t="shared" si="5"/>
        <v>5.6826593874340706E-2</v>
      </c>
      <c r="E30" s="18">
        <f t="shared" si="6"/>
        <v>0.78618025353937271</v>
      </c>
      <c r="F30" s="31">
        <v>73.945667159999942</v>
      </c>
      <c r="G30" s="17">
        <f t="shared" si="7"/>
        <v>6.8068945249718266E-2</v>
      </c>
      <c r="H30" s="17">
        <f t="shared" si="8"/>
        <v>0.36982793958365956</v>
      </c>
      <c r="I30" s="5">
        <f t="shared" si="4"/>
        <v>5017.0070669651905</v>
      </c>
    </row>
    <row r="31" spans="2:9" ht="17.100000000000001" customHeight="1">
      <c r="B31" s="37" t="s">
        <v>33</v>
      </c>
      <c r="C31" s="4">
        <v>11781</v>
      </c>
      <c r="D31" s="17">
        <f t="shared" si="5"/>
        <v>4.5421948736929771E-2</v>
      </c>
      <c r="E31" s="18">
        <f t="shared" si="6"/>
        <v>0.83160220227630244</v>
      </c>
      <c r="F31" s="31">
        <v>68.754358630000013</v>
      </c>
      <c r="G31" s="17">
        <f t="shared" si="7"/>
        <v>6.3290208243554497E-2</v>
      </c>
      <c r="H31" s="17">
        <f t="shared" si="8"/>
        <v>0.43311814782721403</v>
      </c>
      <c r="I31" s="5">
        <f t="shared" si="4"/>
        <v>5836.0375715134551</v>
      </c>
    </row>
    <row r="32" spans="2:9" ht="17.100000000000001" customHeight="1">
      <c r="B32" s="38" t="s">
        <v>34</v>
      </c>
      <c r="C32" s="6">
        <v>8624</v>
      </c>
      <c r="D32" s="19">
        <f t="shared" si="5"/>
        <v>3.3250053977360354E-2</v>
      </c>
      <c r="E32" s="20">
        <f t="shared" si="6"/>
        <v>0.8648522562536628</v>
      </c>
      <c r="F32" s="29">
        <v>57.921396650000005</v>
      </c>
      <c r="G32" s="19">
        <f t="shared" si="7"/>
        <v>5.33181798038979E-2</v>
      </c>
      <c r="H32" s="19">
        <f t="shared" si="8"/>
        <v>0.48643632763111194</v>
      </c>
      <c r="I32" s="7">
        <f t="shared" si="4"/>
        <v>6716.3029510667911</v>
      </c>
    </row>
    <row r="33" spans="2:9" ht="17.100000000000001" customHeight="1">
      <c r="B33" s="39" t="s">
        <v>35</v>
      </c>
      <c r="C33" s="8">
        <v>6260</v>
      </c>
      <c r="D33" s="21">
        <f t="shared" si="5"/>
        <v>2.413559112920638E-2</v>
      </c>
      <c r="E33" s="22">
        <f t="shared" si="6"/>
        <v>0.88898784738286918</v>
      </c>
      <c r="F33" s="30">
        <v>48.410188869999992</v>
      </c>
      <c r="G33" s="21">
        <f t="shared" si="7"/>
        <v>4.456286111518197E-2</v>
      </c>
      <c r="H33" s="21">
        <f t="shared" si="8"/>
        <v>0.53099918874629393</v>
      </c>
      <c r="I33" s="5">
        <f t="shared" si="4"/>
        <v>7733.2570079872185</v>
      </c>
    </row>
    <row r="34" spans="2:9" ht="17.100000000000001" customHeight="1">
      <c r="B34" s="37" t="s">
        <v>36</v>
      </c>
      <c r="C34" s="4">
        <v>4529</v>
      </c>
      <c r="D34" s="17">
        <f t="shared" si="5"/>
        <v>1.746167607414947E-2</v>
      </c>
      <c r="E34" s="18">
        <f t="shared" si="6"/>
        <v>0.90644952345701868</v>
      </c>
      <c r="F34" s="31">
        <v>39.48740054999999</v>
      </c>
      <c r="G34" s="17">
        <f t="shared" si="7"/>
        <v>3.6349198125101428E-2</v>
      </c>
      <c r="H34" s="17">
        <f t="shared" si="8"/>
        <v>0.56734838687139533</v>
      </c>
      <c r="I34" s="5">
        <f t="shared" si="4"/>
        <v>8718.7901413115451</v>
      </c>
    </row>
    <row r="35" spans="2:9" ht="17.100000000000001" customHeight="1">
      <c r="B35" s="37" t="s">
        <v>37</v>
      </c>
      <c r="C35" s="4">
        <v>3577</v>
      </c>
      <c r="D35" s="17">
        <f t="shared" si="5"/>
        <v>1.3791215570155146E-2</v>
      </c>
      <c r="E35" s="18">
        <f t="shared" si="6"/>
        <v>0.92024073902717385</v>
      </c>
      <c r="F35" s="31">
        <v>34.711827179999986</v>
      </c>
      <c r="G35" s="17">
        <f t="shared" si="7"/>
        <v>3.195315634546373E-2</v>
      </c>
      <c r="H35" s="17">
        <f t="shared" si="8"/>
        <v>0.59930154321685902</v>
      </c>
      <c r="I35" s="5">
        <f t="shared" si="4"/>
        <v>9704.1731003634286</v>
      </c>
    </row>
    <row r="36" spans="2:9" ht="17.100000000000001" customHeight="1">
      <c r="B36" s="37" t="s">
        <v>38</v>
      </c>
      <c r="C36" s="4">
        <v>2979</v>
      </c>
      <c r="D36" s="17">
        <f t="shared" si="5"/>
        <v>1.1485611177940225E-2</v>
      </c>
      <c r="E36" s="18">
        <f t="shared" si="6"/>
        <v>0.93172635020511407</v>
      </c>
      <c r="F36" s="31">
        <v>32.043412340000003</v>
      </c>
      <c r="G36" s="17">
        <f t="shared" si="7"/>
        <v>2.9496809805855412E-2</v>
      </c>
      <c r="H36" s="17">
        <f t="shared" si="8"/>
        <v>0.62879835302271447</v>
      </c>
      <c r="I36" s="5">
        <f t="shared" si="4"/>
        <v>10756.43247398456</v>
      </c>
    </row>
    <row r="37" spans="2:9" ht="17.100000000000001" customHeight="1">
      <c r="B37" s="37" t="s">
        <v>39</v>
      </c>
      <c r="C37" s="4">
        <v>2510</v>
      </c>
      <c r="D37" s="17">
        <f t="shared" si="5"/>
        <v>9.6773696061194913E-3</v>
      </c>
      <c r="E37" s="18">
        <f t="shared" si="6"/>
        <v>0.94140371981123361</v>
      </c>
      <c r="F37" s="31">
        <v>29.642643039999996</v>
      </c>
      <c r="G37" s="17">
        <f t="shared" si="7"/>
        <v>2.728683807505326E-2</v>
      </c>
      <c r="H37" s="17">
        <f t="shared" si="8"/>
        <v>0.65608519109776775</v>
      </c>
      <c r="I37" s="5">
        <f t="shared" si="4"/>
        <v>11809.817944223105</v>
      </c>
    </row>
    <row r="38" spans="2:9" ht="17.100000000000001" customHeight="1">
      <c r="B38" s="38" t="s">
        <v>40</v>
      </c>
      <c r="C38" s="6">
        <v>2154</v>
      </c>
      <c r="D38" s="19">
        <f t="shared" si="5"/>
        <v>8.3048024428611089E-3</v>
      </c>
      <c r="E38" s="20">
        <f t="shared" si="6"/>
        <v>0.94970852225409474</v>
      </c>
      <c r="F38" s="29">
        <v>27.628643019999998</v>
      </c>
      <c r="G38" s="19">
        <f t="shared" si="7"/>
        <v>2.5432897711006222E-2</v>
      </c>
      <c r="H38" s="19">
        <f t="shared" si="8"/>
        <v>0.68151808880877396</v>
      </c>
      <c r="I38" s="5">
        <f t="shared" si="4"/>
        <v>12826.668068709378</v>
      </c>
    </row>
    <row r="39" spans="2:9" ht="17.100000000000001" customHeight="1">
      <c r="B39" s="39" t="s">
        <v>41</v>
      </c>
      <c r="C39" s="8">
        <v>1751</v>
      </c>
      <c r="D39" s="21">
        <f t="shared" si="5"/>
        <v>6.7510255698467045E-3</v>
      </c>
      <c r="E39" s="22">
        <f t="shared" si="6"/>
        <v>0.95645954782394149</v>
      </c>
      <c r="F39" s="30">
        <v>24.329343080000001</v>
      </c>
      <c r="G39" s="21">
        <f t="shared" si="7"/>
        <v>2.2395804726337846E-2</v>
      </c>
      <c r="H39" s="21">
        <f t="shared" si="8"/>
        <v>0.7039138935351118</v>
      </c>
      <c r="I39" s="9">
        <f t="shared" si="4"/>
        <v>13894.542021701885</v>
      </c>
    </row>
    <row r="40" spans="2:9" ht="17.100000000000001" customHeight="1">
      <c r="B40" s="37" t="s">
        <v>42</v>
      </c>
      <c r="C40" s="4">
        <v>2636</v>
      </c>
      <c r="D40" s="17">
        <f t="shared" si="5"/>
        <v>1.0163165849295211E-2</v>
      </c>
      <c r="E40" s="18">
        <f t="shared" si="6"/>
        <v>0.96662271367323671</v>
      </c>
      <c r="F40" s="31">
        <v>40.825894390000016</v>
      </c>
      <c r="G40" s="17">
        <f t="shared" si="7"/>
        <v>3.7581317158051769E-2</v>
      </c>
      <c r="H40" s="17">
        <f t="shared" si="8"/>
        <v>0.7414952106931636</v>
      </c>
      <c r="I40" s="5">
        <f t="shared" si="4"/>
        <v>15487.82033004553</v>
      </c>
    </row>
    <row r="41" spans="2:9" ht="17.100000000000001" customHeight="1">
      <c r="B41" s="37" t="s">
        <v>43</v>
      </c>
      <c r="C41" s="4">
        <v>1945</v>
      </c>
      <c r="D41" s="17">
        <f t="shared" si="5"/>
        <v>7.4989975633077324E-3</v>
      </c>
      <c r="E41" s="18">
        <f t="shared" si="6"/>
        <v>0.97412171123654445</v>
      </c>
      <c r="F41" s="31">
        <v>34.916254159999994</v>
      </c>
      <c r="G41" s="17">
        <f t="shared" si="7"/>
        <v>3.214133679529424E-2</v>
      </c>
      <c r="H41" s="17">
        <f t="shared" si="8"/>
        <v>0.77363654748845789</v>
      </c>
      <c r="I41" s="5">
        <f t="shared" si="4"/>
        <v>17951.801624678661</v>
      </c>
    </row>
    <row r="42" spans="2:9" ht="17.100000000000001" customHeight="1">
      <c r="B42" s="37" t="s">
        <v>44</v>
      </c>
      <c r="C42" s="4">
        <v>1511</v>
      </c>
      <c r="D42" s="17">
        <f t="shared" si="5"/>
        <v>5.8256993923691434E-3</v>
      </c>
      <c r="E42" s="18">
        <f t="shared" si="6"/>
        <v>0.97994741062891355</v>
      </c>
      <c r="F42" s="31">
        <v>30.598052000000003</v>
      </c>
      <c r="G42" s="17">
        <f t="shared" si="7"/>
        <v>2.8166317329038678E-2</v>
      </c>
      <c r="H42" s="17">
        <f t="shared" si="8"/>
        <v>0.80180286481749652</v>
      </c>
      <c r="I42" s="5">
        <f t="shared" si="4"/>
        <v>20250.19986763733</v>
      </c>
    </row>
    <row r="43" spans="2:9" ht="17.100000000000001" customHeight="1">
      <c r="B43" s="37" t="s">
        <v>45</v>
      </c>
      <c r="C43" s="4">
        <v>1043</v>
      </c>
      <c r="D43" s="17">
        <f t="shared" si="5"/>
        <v>4.0213133462878997E-3</v>
      </c>
      <c r="E43" s="18">
        <f t="shared" si="6"/>
        <v>0.98396872397520141</v>
      </c>
      <c r="F43" s="31">
        <v>23.512157410000007</v>
      </c>
      <c r="G43" s="17">
        <f t="shared" si="7"/>
        <v>2.1643563671973898E-2</v>
      </c>
      <c r="H43" s="17">
        <f t="shared" si="8"/>
        <v>0.82344642848947047</v>
      </c>
      <c r="I43" s="5">
        <f t="shared" si="4"/>
        <v>22542.816308724839</v>
      </c>
    </row>
    <row r="44" spans="2:9" ht="17.100000000000001" customHeight="1">
      <c r="B44" s="38" t="s">
        <v>46</v>
      </c>
      <c r="C44" s="6">
        <v>802</v>
      </c>
      <c r="D44" s="19">
        <f t="shared" si="5"/>
        <v>3.0921316430708493E-3</v>
      </c>
      <c r="E44" s="20">
        <f t="shared" si="6"/>
        <v>0.98706085561827228</v>
      </c>
      <c r="F44" s="29">
        <v>19.903057319999998</v>
      </c>
      <c r="G44" s="19">
        <f t="shared" si="7"/>
        <v>1.8321291443428034E-2</v>
      </c>
      <c r="H44" s="19">
        <f t="shared" si="8"/>
        <v>0.84176771993289856</v>
      </c>
      <c r="I44" s="7">
        <f t="shared" si="4"/>
        <v>24816.779700748131</v>
      </c>
    </row>
    <row r="45" spans="2:9" ht="17.100000000000001" customHeight="1">
      <c r="B45" s="39" t="s">
        <v>47</v>
      </c>
      <c r="C45" s="8">
        <v>550</v>
      </c>
      <c r="D45" s="21">
        <f t="shared" si="5"/>
        <v>2.1205391567194103E-3</v>
      </c>
      <c r="E45" s="22">
        <f t="shared" si="6"/>
        <v>0.98918139477499167</v>
      </c>
      <c r="F45" s="30">
        <v>14.848976250000003</v>
      </c>
      <c r="G45" s="21">
        <f t="shared" si="7"/>
        <v>1.3668875948993707E-2</v>
      </c>
      <c r="H45" s="21">
        <f t="shared" si="8"/>
        <v>0.85543659588189225</v>
      </c>
      <c r="I45" s="9">
        <f t="shared" si="4"/>
        <v>26998.138636363645</v>
      </c>
    </row>
    <row r="46" spans="2:9" ht="17.100000000000001" customHeight="1">
      <c r="B46" s="37" t="s">
        <v>48</v>
      </c>
      <c r="C46" s="4">
        <v>1218</v>
      </c>
      <c r="D46" s="17">
        <f t="shared" si="5"/>
        <v>4.6960303506986215E-3</v>
      </c>
      <c r="E46" s="18">
        <f t="shared" si="6"/>
        <v>0.99387742512569033</v>
      </c>
      <c r="F46" s="31">
        <v>39.023729070000016</v>
      </c>
      <c r="G46" s="17">
        <f t="shared" si="7"/>
        <v>3.5922376246306523E-2</v>
      </c>
      <c r="H46" s="17">
        <f t="shared" si="8"/>
        <v>0.89135897212819881</v>
      </c>
      <c r="I46" s="5">
        <f t="shared" si="4"/>
        <v>32039.18642857144</v>
      </c>
    </row>
    <row r="47" spans="2:9" ht="17.100000000000001" customHeight="1">
      <c r="B47" s="37" t="s">
        <v>49</v>
      </c>
      <c r="C47" s="4">
        <v>509</v>
      </c>
      <c r="D47" s="17">
        <f t="shared" si="5"/>
        <v>1.962462601400327E-3</v>
      </c>
      <c r="E47" s="18">
        <f t="shared" si="6"/>
        <v>0.99583988772709064</v>
      </c>
      <c r="F47" s="31">
        <v>20.759376240000002</v>
      </c>
      <c r="G47" s="17">
        <f t="shared" si="7"/>
        <v>1.9109555690955286E-2</v>
      </c>
      <c r="H47" s="17">
        <f t="shared" si="8"/>
        <v>0.91046852781915411</v>
      </c>
      <c r="I47" s="5">
        <f t="shared" si="4"/>
        <v>40784.62915520629</v>
      </c>
    </row>
    <row r="48" spans="2:9" ht="17.100000000000001" customHeight="1">
      <c r="B48" s="37" t="s">
        <v>50</v>
      </c>
      <c r="C48" s="4">
        <v>311</v>
      </c>
      <c r="D48" s="17">
        <f t="shared" si="5"/>
        <v>1.1990685049813393E-3</v>
      </c>
      <c r="E48" s="18">
        <f t="shared" si="6"/>
        <v>0.99703895623207195</v>
      </c>
      <c r="F48" s="31">
        <v>15.648590170000002</v>
      </c>
      <c r="G48" s="17">
        <f t="shared" si="7"/>
        <v>1.4404941742052577E-2</v>
      </c>
      <c r="H48" s="17">
        <f t="shared" si="8"/>
        <v>0.92487346956120664</v>
      </c>
      <c r="I48" s="5">
        <f t="shared" si="4"/>
        <v>50317.010192926049</v>
      </c>
    </row>
    <row r="49" spans="2:9" ht="17.100000000000001" customHeight="1">
      <c r="B49" s="37" t="s">
        <v>51</v>
      </c>
      <c r="C49" s="4">
        <v>191</v>
      </c>
      <c r="D49" s="17">
        <f t="shared" si="5"/>
        <v>7.3640541624255885E-4</v>
      </c>
      <c r="E49" s="18">
        <f t="shared" si="6"/>
        <v>0.99777536164831448</v>
      </c>
      <c r="F49" s="31">
        <v>11.296292940000001</v>
      </c>
      <c r="G49" s="17">
        <f t="shared" si="7"/>
        <v>1.0398536860772028E-2</v>
      </c>
      <c r="H49" s="17">
        <f t="shared" si="8"/>
        <v>0.93527200642197872</v>
      </c>
      <c r="I49" s="5">
        <f t="shared" si="4"/>
        <v>59142.894973821996</v>
      </c>
    </row>
    <row r="50" spans="2:9" ht="17.100000000000001" customHeight="1">
      <c r="B50" s="38" t="s">
        <v>52</v>
      </c>
      <c r="C50" s="6">
        <v>112</v>
      </c>
      <c r="D50" s="19">
        <f t="shared" si="5"/>
        <v>4.3181888282286173E-4</v>
      </c>
      <c r="E50" s="20">
        <f t="shared" si="6"/>
        <v>0.99820718053113733</v>
      </c>
      <c r="F50" s="29">
        <v>7.7414014</v>
      </c>
      <c r="G50" s="19">
        <f t="shared" si="7"/>
        <v>7.1261650383450635E-3</v>
      </c>
      <c r="H50" s="19">
        <f t="shared" si="8"/>
        <v>0.94239817146032379</v>
      </c>
      <c r="I50" s="7">
        <f t="shared" si="4"/>
        <v>69119.655357142867</v>
      </c>
    </row>
    <row r="51" spans="2:9" ht="17.100000000000001" customHeight="1">
      <c r="B51" s="37" t="s">
        <v>53</v>
      </c>
      <c r="C51" s="4">
        <v>107</v>
      </c>
      <c r="D51" s="17">
        <f t="shared" si="5"/>
        <v>4.1254125412541255E-4</v>
      </c>
      <c r="E51" s="18">
        <f t="shared" si="6"/>
        <v>0.9986197217852627</v>
      </c>
      <c r="F51" s="31">
        <v>8.5654761199999996</v>
      </c>
      <c r="G51" s="17">
        <f t="shared" si="7"/>
        <v>7.8847476457070843E-3</v>
      </c>
      <c r="H51" s="17">
        <f t="shared" si="8"/>
        <v>0.95028291910603091</v>
      </c>
      <c r="I51" s="5">
        <f t="shared" si="4"/>
        <v>80051.178691588779</v>
      </c>
    </row>
    <row r="52" spans="2:9" ht="17.100000000000001" customHeight="1">
      <c r="B52" s="37" t="s">
        <v>54</v>
      </c>
      <c r="C52" s="4">
        <v>196</v>
      </c>
      <c r="D52" s="17">
        <f t="shared" si="5"/>
        <v>7.5568304494000804E-4</v>
      </c>
      <c r="E52" s="18">
        <f t="shared" si="6"/>
        <v>0.99937540483020271</v>
      </c>
      <c r="F52" s="31">
        <v>19.276241929999998</v>
      </c>
      <c r="G52" s="17">
        <f t="shared" si="7"/>
        <v>1.7744291274219053E-2</v>
      </c>
      <c r="H52" s="17">
        <f t="shared" si="8"/>
        <v>0.96802721038024997</v>
      </c>
      <c r="I52" s="5">
        <f t="shared" si="4"/>
        <v>98348.173112244884</v>
      </c>
    </row>
    <row r="53" spans="2:9" ht="17.100000000000001" customHeight="1">
      <c r="B53" s="37" t="s">
        <v>55</v>
      </c>
      <c r="C53" s="4">
        <v>82</v>
      </c>
      <c r="D53" s="17">
        <f t="shared" si="5"/>
        <v>3.161531106381666E-4</v>
      </c>
      <c r="E53" s="18">
        <f t="shared" si="6"/>
        <v>0.99969155794084086</v>
      </c>
      <c r="F53" s="31">
        <v>11.06176125</v>
      </c>
      <c r="G53" s="17">
        <f t="shared" si="7"/>
        <v>1.0182644227990837E-2</v>
      </c>
      <c r="H53" s="17">
        <f t="shared" si="8"/>
        <v>0.97820985460824084</v>
      </c>
      <c r="I53" s="5">
        <f t="shared" si="4"/>
        <v>134899.52743902439</v>
      </c>
    </row>
    <row r="54" spans="2:9" ht="17.100000000000001" customHeight="1">
      <c r="B54" s="37" t="s">
        <v>56</v>
      </c>
      <c r="C54" s="4">
        <v>33</v>
      </c>
      <c r="D54" s="17">
        <f t="shared" si="5"/>
        <v>1.2723234940316462E-4</v>
      </c>
      <c r="E54" s="18">
        <f t="shared" si="6"/>
        <v>0.99981879029024401</v>
      </c>
      <c r="F54" s="31">
        <v>5.47294576</v>
      </c>
      <c r="G54" s="17">
        <f t="shared" si="7"/>
        <v>5.0379915362186046E-3</v>
      </c>
      <c r="H54" s="17">
        <f t="shared" si="8"/>
        <v>0.98324784614445948</v>
      </c>
      <c r="I54" s="5">
        <f t="shared" si="4"/>
        <v>165846.84121212122</v>
      </c>
    </row>
    <row r="55" spans="2:9" ht="17.100000000000001" customHeight="1" thickBot="1">
      <c r="B55" s="40" t="s">
        <v>57</v>
      </c>
      <c r="C55" s="10">
        <v>47</v>
      </c>
      <c r="D55" s="23">
        <f t="shared" si="5"/>
        <v>1.8120970975602234E-4</v>
      </c>
      <c r="E55" s="18">
        <f t="shared" si="6"/>
        <v>1</v>
      </c>
      <c r="F55" s="32">
        <v>18.19844848</v>
      </c>
      <c r="G55" s="23">
        <f t="shared" si="7"/>
        <v>1.6752153855540918E-2</v>
      </c>
      <c r="H55" s="17">
        <f t="shared" si="8"/>
        <v>1.0000000000000004</v>
      </c>
      <c r="I55" s="5">
        <f t="shared" si="4"/>
        <v>387201.03148936172</v>
      </c>
    </row>
    <row r="56" spans="2:9" ht="17.100000000000001" customHeight="1" thickTop="1" thickBot="1">
      <c r="B56" s="11" t="s">
        <v>8</v>
      </c>
      <c r="C56" s="12">
        <v>259368</v>
      </c>
      <c r="D56" s="34">
        <f t="shared" si="5"/>
        <v>1</v>
      </c>
      <c r="E56" s="24"/>
      <c r="F56" s="33">
        <v>1086.3348460699999</v>
      </c>
      <c r="G56" s="34">
        <f t="shared" si="7"/>
        <v>1</v>
      </c>
      <c r="H56" s="24"/>
      <c r="I56" s="13">
        <f>F56*10^6/C56</f>
        <v>4188.3919607276148</v>
      </c>
    </row>
    <row r="57" spans="2:9" ht="3" customHeight="1" thickTop="1">
      <c r="B57" s="77"/>
      <c r="C57" s="78"/>
      <c r="D57" s="79"/>
      <c r="E57" s="80"/>
      <c r="F57" s="81"/>
      <c r="G57" s="79"/>
      <c r="H57" s="80"/>
      <c r="I57" s="82"/>
    </row>
    <row r="58" spans="2:9" ht="15.7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3 G44:H56 D44:E56 I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2019-09-20T10:14:03Z</dcterms:modified>
</cp:coreProperties>
</file>