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720" windowHeight="6330" autoFilterDateGrouping="0"/>
  </bookViews>
  <sheets>
    <sheet name="III.D.6" sheetId="121" r:id="rId1"/>
  </sheets>
  <definedNames>
    <definedName name="_xlnm.Print_Area" localSheetId="0">III.D.6!$B$2:$H$55</definedName>
  </definedNames>
  <calcPr calcId="162913"/>
</workbook>
</file>

<file path=xl/calcChain.xml><?xml version="1.0" encoding="utf-8"?>
<calcChain xmlns="http://schemas.openxmlformats.org/spreadsheetml/2006/main">
  <c r="F8" i="121" l="1"/>
  <c r="D8" i="121"/>
  <c r="D54" i="121"/>
  <c r="H8" i="121"/>
  <c r="D9" i="121"/>
  <c r="D10" i="121"/>
  <c r="D11" i="121"/>
  <c r="G11" i="121" s="1"/>
  <c r="D12" i="121"/>
  <c r="D13" i="121"/>
  <c r="D14" i="121"/>
  <c r="D15" i="121"/>
  <c r="G15" i="121" s="1"/>
  <c r="D16" i="121"/>
  <c r="D17" i="121"/>
  <c r="D18" i="121"/>
  <c r="D19" i="121"/>
  <c r="G19" i="121" s="1"/>
  <c r="D20" i="121"/>
  <c r="D21" i="121"/>
  <c r="D22" i="121"/>
  <c r="D23" i="121"/>
  <c r="G23" i="121" s="1"/>
  <c r="D24" i="121"/>
  <c r="D25" i="121"/>
  <c r="D26" i="121"/>
  <c r="D27" i="121"/>
  <c r="G27" i="121" s="1"/>
  <c r="D28" i="121"/>
  <c r="D29" i="121"/>
  <c r="D30" i="121"/>
  <c r="D31" i="121"/>
  <c r="G31" i="121" s="1"/>
  <c r="D32" i="121"/>
  <c r="D33" i="121"/>
  <c r="D34" i="121"/>
  <c r="D35" i="121"/>
  <c r="G35" i="121" s="1"/>
  <c r="D36" i="121"/>
  <c r="D37" i="121"/>
  <c r="D38" i="121"/>
  <c r="D39" i="121"/>
  <c r="G39" i="121" s="1"/>
  <c r="D40" i="121"/>
  <c r="D41" i="121"/>
  <c r="D42" i="121"/>
  <c r="D43" i="121"/>
  <c r="G43" i="121" s="1"/>
  <c r="D44" i="121"/>
  <c r="D45" i="121"/>
  <c r="D46" i="121"/>
  <c r="D47" i="121"/>
  <c r="G47" i="121" s="1"/>
  <c r="D48" i="121"/>
  <c r="D49" i="121"/>
  <c r="D50" i="121"/>
  <c r="D51" i="121"/>
  <c r="G51" i="121" s="1"/>
  <c r="D52" i="121"/>
  <c r="D53" i="121"/>
  <c r="D7" i="121"/>
  <c r="G54" i="121"/>
  <c r="H7" i="121"/>
  <c r="H9" i="121"/>
  <c r="H10" i="121"/>
  <c r="H11" i="121"/>
  <c r="H12" i="121"/>
  <c r="H13" i="121"/>
  <c r="H14" i="121"/>
  <c r="H15" i="121"/>
  <c r="H16" i="121"/>
  <c r="H17" i="121"/>
  <c r="H18" i="121"/>
  <c r="H19" i="121"/>
  <c r="H20" i="121"/>
  <c r="H21" i="121"/>
  <c r="H22" i="121"/>
  <c r="H23" i="121"/>
  <c r="H24" i="121"/>
  <c r="H25" i="121"/>
  <c r="H26" i="121"/>
  <c r="H27" i="121"/>
  <c r="H28" i="121"/>
  <c r="H29" i="121"/>
  <c r="H30" i="121"/>
  <c r="H31" i="121"/>
  <c r="H32" i="121"/>
  <c r="H33" i="121"/>
  <c r="H34" i="121"/>
  <c r="H35" i="121"/>
  <c r="H36" i="121"/>
  <c r="H37" i="121"/>
  <c r="H38" i="121"/>
  <c r="H39" i="121"/>
  <c r="H40" i="121"/>
  <c r="H41" i="121"/>
  <c r="H42" i="121"/>
  <c r="H43" i="121"/>
  <c r="H44" i="121"/>
  <c r="H45" i="121"/>
  <c r="H46" i="121"/>
  <c r="H47" i="121"/>
  <c r="H48" i="121"/>
  <c r="H49" i="121"/>
  <c r="H50" i="121"/>
  <c r="H51" i="121"/>
  <c r="H52" i="121"/>
  <c r="H53" i="121"/>
  <c r="H54" i="121"/>
  <c r="F9" i="121"/>
  <c r="F10" i="121"/>
  <c r="F11" i="121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F25" i="121"/>
  <c r="F26" i="121"/>
  <c r="F27" i="121"/>
  <c r="F28" i="12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7" i="121"/>
  <c r="G17" i="121" l="1"/>
  <c r="G33" i="121"/>
  <c r="G53" i="121"/>
  <c r="G49" i="121"/>
  <c r="G45" i="121"/>
  <c r="G41" i="121"/>
  <c r="G37" i="121"/>
  <c r="G29" i="121"/>
  <c r="G25" i="121"/>
  <c r="G21" i="121"/>
  <c r="G13" i="121"/>
  <c r="G9" i="121"/>
  <c r="G44" i="121"/>
  <c r="G7" i="121"/>
  <c r="G10" i="121"/>
  <c r="G12" i="121"/>
  <c r="G14" i="121"/>
  <c r="G16" i="121"/>
  <c r="G18" i="121"/>
  <c r="G20" i="121"/>
  <c r="G22" i="121"/>
  <c r="G24" i="121"/>
  <c r="G26" i="121"/>
  <c r="G28" i="121"/>
  <c r="G30" i="121"/>
  <c r="G32" i="121"/>
  <c r="G34" i="121"/>
  <c r="G36" i="121"/>
  <c r="G38" i="121"/>
  <c r="G40" i="121"/>
  <c r="G42" i="121"/>
  <c r="G52" i="121"/>
  <c r="G50" i="121"/>
  <c r="G48" i="121"/>
  <c r="G46" i="121"/>
  <c r="G8" i="121"/>
</calcChain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<sst xmlns="http://schemas.openxmlformats.org/spreadsheetml/2006/main" count="59" uniqueCount="56">
  <si>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</si>
  <si>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</si>
  <si>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</si>
  <si>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</si>
  <si>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</si>
  <si>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</si>
  <si>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</si>
  <si>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</si>
  <si>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</si>
  <si>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</si>
  <si>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</si>
  <si>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</si>
  <si>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</si>
  <si>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</si>
  <si>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</si>
  <si>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</si>
  <si>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</si>
  <si>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</si>
  <si>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</si>
  <si>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</si>
  <si>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</si>
  <si>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</si>
  <si>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</si>
  <si>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</si>
  <si>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</si>
  <si>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</si>
  <si>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</si>
  <si>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</si>
  <si>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</si>
  <si>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</si>
  <si>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</si>
  <si>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</si>
  <si>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</si>
  <si>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</si>
  <si>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</si>
  <si>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</si>
  <si>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</si>
  <si>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</si>
  <si>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</si>
  <si>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</si>
  <si>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</si>
  <si>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</si>
  <si>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</si>
  <si>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</si>
  <si>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</si>
  <si>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</si>
  <si>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</si>
  <si>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</si>
  <si>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</si>
  <si>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Importe (millones euros)</t>
  </si>
  <si>
    <t xml:space="preserve">III.D.6. DEDUCCIONES GENERALES </t>
  </si>
  <si>
    <t>Inversión vivienda habitual (régimen transitorio)</t>
  </si>
  <si>
    <t>Proporción respecto al importe total de cada deducción</t>
  </si>
  <si>
    <t xml:space="preserve">Resto deducciones </t>
  </si>
  <si>
    <t>IRPF  2016.  TRIBUTACIÓN CONJUNTA MONOPARENTAL. MUJERES</t>
  </si>
  <si>
    <t>Tramos de base imponible                  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</si>
</sst>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4" fontId="6" fillId="0" borderId="30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2" xfId="0" applyNumberFormat="1" applyFont="1" applyBorder="1" applyAlignment="1">
      <alignment horizontal="right" vertical="center" indent="1"/>
    </xf>
    <xf numFmtId="4" fontId="6" fillId="0" borderId="31" xfId="0" applyNumberFormat="1" applyFont="1" applyBorder="1" applyAlignment="1">
      <alignment horizontal="right" vertical="center" indent="1"/>
    </xf>
    <xf numFmtId="4" fontId="6" fillId="0" borderId="28" xfId="0" applyNumberFormat="1" applyFont="1" applyBorder="1" applyAlignment="1">
      <alignment horizontal="right" vertical="center" indent="1"/>
    </xf>
    <xf numFmtId="4" fontId="7" fillId="2" borderId="23" xfId="0" applyNumberFormat="1" applyFont="1" applyFill="1" applyBorder="1" applyAlignment="1" applyProtection="1">
      <alignment horizontal="right" vertical="center" indent="1"/>
    </xf>
    <xf numFmtId="4" fontId="6" fillId="0" borderId="15" xfId="0" applyNumberFormat="1" applyFont="1" applyBorder="1" applyAlignment="1">
      <alignment horizontal="right" vertical="center" indent="1"/>
    </xf>
    <xf numFmtId="4" fontId="6" fillId="0" borderId="18" xfId="0" applyNumberFormat="1" applyFont="1" applyBorder="1" applyAlignment="1">
      <alignment horizontal="right" vertical="center" indent="1"/>
    </xf>
    <xf numFmtId="4" fontId="6" fillId="0" borderId="13" xfId="0" applyNumberFormat="1" applyFont="1" applyBorder="1" applyAlignment="1">
      <alignment horizontal="right" vertical="center" indent="1"/>
    </xf>
    <xf numFmtId="4" fontId="7" fillId="2" borderId="33" xfId="0" applyNumberFormat="1" applyFont="1" applyFill="1" applyBorder="1" applyAlignment="1" applyProtection="1">
      <alignment horizontal="right" vertical="center" indent="1"/>
    </xf>
    <xf numFmtId="4" fontId="6" fillId="0" borderId="21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3.77734375" style="1" customWidth="1"/>
    <col min="5" max="5" width="8.6640625" style="1" customWidth="1"/>
    <col min="6" max="6" width="15.33203125" style="1" customWidth="1"/>
    <col min="7" max="7" width="13.77734375" style="1" customWidth="1"/>
    <col min="8" max="8" width="8.77734375" style="1" customWidth="1"/>
    <col min="9" max="16384" width="9.6640625" style="1"/>
  </cols>
  <sheetData>
    <row r="1" spans="2:8" ht="16.5" thickBot="1"/>
    <row r="2" spans="2:8" ht="18" customHeight="1" thickTop="1" thickBot="1">
      <c r="B2" s="55" t="s">
        <v>54</v>
      </c>
      <c r="C2" s="56"/>
      <c r="D2" s="56"/>
      <c r="E2" s="56"/>
      <c r="F2" s="56"/>
      <c r="G2" s="56"/>
      <c r="H2" s="57"/>
    </row>
    <row r="3" spans="2:8" ht="9.75" customHeight="1" thickTop="1" thickBot="1"/>
    <row r="4" spans="2:8" ht="18" customHeight="1" thickTop="1" thickBot="1">
      <c r="B4" s="58" t="s">
        <v>50</v>
      </c>
      <c r="C4" s="59"/>
      <c r="D4" s="59"/>
      <c r="E4" s="59"/>
      <c r="F4" s="59"/>
      <c r="G4" s="59"/>
      <c r="H4" s="60"/>
    </row>
    <row r="5" spans="2:8" ht="29.25" customHeight="1" thickTop="1">
      <c r="B5" s="48"/>
      <c r="C5" s="49" t="s">
        <v>49</v>
      </c>
      <c r="D5" s="50"/>
      <c r="E5" s="51"/>
      <c r="F5" s="61" t="s">
        <v>52</v>
      </c>
      <c r="G5" s="62"/>
      <c r="H5" s="63"/>
    </row>
    <row r="6" spans="2:8" ht="60" customHeight="1">
      <c r="B6" s="52" t="s">
        <v>55</v>
      </c>
      <c r="C6" s="53" t="s">
        <v>51</v>
      </c>
      <c r="D6" s="53" t="s">
        <v>53</v>
      </c>
      <c r="E6" s="53" t="s">
        <v>48</v>
      </c>
      <c r="F6" s="53" t="s">
        <v>51</v>
      </c>
      <c r="G6" s="53" t="s">
        <v>53</v>
      </c>
      <c r="H6" s="54" t="s">
        <v>48</v>
      </c>
    </row>
    <row r="7" spans="2:8" ht="16.899999999999999" customHeight="1">
      <c r="B7" s="46" t="s">
        <v>1</v>
      </c>
      <c r="C7" s="37">
        <v>5.3328000000000002E-4</v>
      </c>
      <c r="D7" s="29">
        <f>E7-C7</f>
        <v>6.2400378100000014</v>
      </c>
      <c r="E7" s="16">
        <v>6.2405710900000013</v>
      </c>
      <c r="F7" s="22">
        <f t="shared" ref="F7:F22" si="0">C7/C$54</f>
        <v>7.1924129307615479E-6</v>
      </c>
      <c r="G7" s="23">
        <f t="shared" ref="G7:G22" si="1">D7/D$54</f>
        <v>4.1997153037784098E-2</v>
      </c>
      <c r="H7" s="24">
        <f t="shared" ref="H7:H22" si="2">E7/E$54</f>
        <v>2.8018900021370044E-2</v>
      </c>
    </row>
    <row r="8" spans="2:8" ht="16.899999999999999" customHeight="1">
      <c r="B8" s="40" t="s">
        <v>2</v>
      </c>
      <c r="C8" s="37">
        <v>0</v>
      </c>
      <c r="D8" s="30">
        <f t="shared" ref="D8:D54" si="3">E8-C8</f>
        <v>8.8596005099999999</v>
      </c>
      <c r="E8" s="16">
        <v>8.8596005099999999</v>
      </c>
      <c r="F8" s="8">
        <f t="shared" si="0"/>
        <v>0</v>
      </c>
      <c r="G8" s="9">
        <f t="shared" si="1"/>
        <v>5.962752306978409E-2</v>
      </c>
      <c r="H8" s="25">
        <f t="shared" si="2"/>
        <v>3.9777811571884363E-2</v>
      </c>
    </row>
    <row r="9" spans="2:8" ht="16.899999999999999" customHeight="1">
      <c r="B9" s="41" t="s">
        <v>3</v>
      </c>
      <c r="C9" s="37">
        <v>0</v>
      </c>
      <c r="D9" s="30">
        <f t="shared" si="3"/>
        <v>5.8028010600000002</v>
      </c>
      <c r="E9" s="16">
        <v>5.8028010600000002</v>
      </c>
      <c r="F9" s="8">
        <f t="shared" si="0"/>
        <v>0</v>
      </c>
      <c r="G9" s="9">
        <f t="shared" si="1"/>
        <v>3.9054430691764633E-2</v>
      </c>
      <c r="H9" s="25">
        <f t="shared" si="2"/>
        <v>2.6053401267165131E-2</v>
      </c>
    </row>
    <row r="10" spans="2:8" ht="16.899999999999999" customHeight="1">
      <c r="B10" s="41" t="s">
        <v>4</v>
      </c>
      <c r="C10" s="37">
        <v>8.7692E-4</v>
      </c>
      <c r="D10" s="30">
        <f t="shared" si="3"/>
        <v>6.5420696000000005</v>
      </c>
      <c r="E10" s="16">
        <v>6.5429465200000001</v>
      </c>
      <c r="F10" s="8">
        <f t="shared" si="0"/>
        <v>1.1827127863867793E-5</v>
      </c>
      <c r="G10" s="9">
        <f t="shared" si="1"/>
        <v>4.4029909199385923E-2</v>
      </c>
      <c r="H10" s="25">
        <f t="shared" si="2"/>
        <v>2.9376504448898284E-2</v>
      </c>
    </row>
    <row r="11" spans="2:8" ht="16.899999999999999" customHeight="1">
      <c r="B11" s="41" t="s">
        <v>5</v>
      </c>
      <c r="C11" s="37">
        <v>5.1466000000000001E-4</v>
      </c>
      <c r="D11" s="30">
        <f t="shared" si="3"/>
        <v>6.5231163899999993</v>
      </c>
      <c r="E11" s="16">
        <v>6.5236310499999997</v>
      </c>
      <c r="F11" s="8">
        <f t="shared" si="0"/>
        <v>6.9412827012933883E-6</v>
      </c>
      <c r="G11" s="9">
        <f t="shared" si="1"/>
        <v>4.3902348936906144E-2</v>
      </c>
      <c r="H11" s="25">
        <f t="shared" si="2"/>
        <v>2.9289781901395699E-2</v>
      </c>
    </row>
    <row r="12" spans="2:8" ht="16.899999999999999" customHeight="1">
      <c r="B12" s="42" t="s">
        <v>6</v>
      </c>
      <c r="C12" s="37">
        <v>4.3503519999999997E-2</v>
      </c>
      <c r="D12" s="30">
        <f t="shared" si="3"/>
        <v>3.7919810800000002</v>
      </c>
      <c r="E12" s="16">
        <v>3.8354846</v>
      </c>
      <c r="F12" s="8">
        <f t="shared" si="0"/>
        <v>5.8673732332291395E-4</v>
      </c>
      <c r="G12" s="9">
        <f t="shared" si="1"/>
        <v>2.5521064868858832E-2</v>
      </c>
      <c r="H12" s="25">
        <f t="shared" si="2"/>
        <v>1.7220548887442358E-2</v>
      </c>
    </row>
    <row r="13" spans="2:8" ht="16.899999999999999" customHeight="1">
      <c r="B13" s="41" t="s">
        <v>7</v>
      </c>
      <c r="C13" s="36">
        <v>0.11625160000000001</v>
      </c>
      <c r="D13" s="31">
        <f t="shared" si="3"/>
        <v>3.6339319900000002</v>
      </c>
      <c r="E13" s="18">
        <v>3.7501835900000002</v>
      </c>
      <c r="F13" s="10">
        <f t="shared" si="0"/>
        <v>1.5678996232030438E-3</v>
      </c>
      <c r="G13" s="11">
        <f t="shared" si="1"/>
        <v>2.4457351471229193E-2</v>
      </c>
      <c r="H13" s="26">
        <f t="shared" si="2"/>
        <v>1.6837564632244669E-2</v>
      </c>
    </row>
    <row r="14" spans="2:8" ht="16.899999999999999" customHeight="1">
      <c r="B14" s="41" t="s">
        <v>8</v>
      </c>
      <c r="C14" s="37">
        <v>0.45142284999999999</v>
      </c>
      <c r="D14" s="30">
        <f t="shared" si="3"/>
        <v>3.8552397200000001</v>
      </c>
      <c r="E14" s="16">
        <v>4.3066625700000003</v>
      </c>
      <c r="F14" s="8">
        <f t="shared" si="0"/>
        <v>6.0883954837631831E-3</v>
      </c>
      <c r="G14" s="9">
        <f t="shared" si="1"/>
        <v>2.5946812735447813E-2</v>
      </c>
      <c r="H14" s="25">
        <f t="shared" si="2"/>
        <v>1.9336042524692489E-2</v>
      </c>
    </row>
    <row r="15" spans="2:8" ht="16.899999999999999" customHeight="1">
      <c r="B15" s="41" t="s">
        <v>9</v>
      </c>
      <c r="C15" s="37">
        <v>1.2648536500000001</v>
      </c>
      <c r="D15" s="30">
        <f t="shared" si="3"/>
        <v>4.5105103900000003</v>
      </c>
      <c r="E15" s="16">
        <v>5.7753640400000004</v>
      </c>
      <c r="F15" s="8">
        <f t="shared" si="0"/>
        <v>1.7059236700759341E-2</v>
      </c>
      <c r="G15" s="9">
        <f t="shared" si="1"/>
        <v>3.0356962713234781E-2</v>
      </c>
      <c r="H15" s="25">
        <f t="shared" si="2"/>
        <v>2.5930214605371277E-2</v>
      </c>
    </row>
    <row r="16" spans="2:8" ht="16.899999999999999" customHeight="1">
      <c r="B16" s="41" t="s">
        <v>10</v>
      </c>
      <c r="C16" s="37">
        <v>2.9945793300000005</v>
      </c>
      <c r="D16" s="30">
        <f t="shared" si="3"/>
        <v>7.8172837300000015</v>
      </c>
      <c r="E16" s="16">
        <v>10.811863060000002</v>
      </c>
      <c r="F16" s="8">
        <f t="shared" si="0"/>
        <v>4.0388259629619068E-2</v>
      </c>
      <c r="G16" s="9">
        <f t="shared" si="1"/>
        <v>5.2612447415377073E-2</v>
      </c>
      <c r="H16" s="25">
        <f t="shared" si="2"/>
        <v>4.8543074945226521E-2</v>
      </c>
    </row>
    <row r="17" spans="2:8" ht="16.899999999999999" customHeight="1">
      <c r="B17" s="41" t="s">
        <v>11</v>
      </c>
      <c r="C17" s="37">
        <v>4.3471688500000027</v>
      </c>
      <c r="D17" s="30">
        <f t="shared" si="3"/>
        <v>9.1977383600000007</v>
      </c>
      <c r="E17" s="16">
        <v>13.544907210000003</v>
      </c>
      <c r="F17" s="8">
        <f t="shared" si="0"/>
        <v>5.8630800796849361E-2</v>
      </c>
      <c r="G17" s="9">
        <f t="shared" si="1"/>
        <v>6.1903282843476438E-2</v>
      </c>
      <c r="H17" s="25">
        <f t="shared" si="2"/>
        <v>6.0813889537107133E-2</v>
      </c>
    </row>
    <row r="18" spans="2:8" ht="16.899999999999999" customHeight="1">
      <c r="B18" s="42" t="s">
        <v>12</v>
      </c>
      <c r="C18" s="35">
        <v>4.2075665099999995</v>
      </c>
      <c r="D18" s="32">
        <f t="shared" si="3"/>
        <v>8.2895642699999978</v>
      </c>
      <c r="E18" s="17">
        <v>12.497130779999997</v>
      </c>
      <c r="F18" s="12">
        <f t="shared" si="0"/>
        <v>5.674796687211827E-2</v>
      </c>
      <c r="G18" s="13">
        <f t="shared" si="1"/>
        <v>5.5791024007230634E-2</v>
      </c>
      <c r="H18" s="27">
        <f t="shared" si="2"/>
        <v>5.6109585617877496E-2</v>
      </c>
    </row>
    <row r="19" spans="2:8" ht="16.899999999999999" customHeight="1">
      <c r="B19" s="43" t="s">
        <v>13</v>
      </c>
      <c r="C19" s="36">
        <v>4.2311754400000012</v>
      </c>
      <c r="D19" s="31">
        <f t="shared" si="3"/>
        <v>6.9654080700000023</v>
      </c>
      <c r="E19" s="18">
        <v>11.196583510000004</v>
      </c>
      <c r="F19" s="8">
        <f t="shared" si="0"/>
        <v>5.7066383413922686E-2</v>
      </c>
      <c r="G19" s="9">
        <f t="shared" si="1"/>
        <v>4.6879092337808514E-2</v>
      </c>
      <c r="H19" s="25">
        <f t="shared" si="2"/>
        <v>5.0270391831656949E-2</v>
      </c>
    </row>
    <row r="20" spans="2:8" ht="16.899999999999999" customHeight="1">
      <c r="B20" s="41" t="s">
        <v>14</v>
      </c>
      <c r="C20" s="37">
        <v>4.0335734700000003</v>
      </c>
      <c r="D20" s="30">
        <f t="shared" si="3"/>
        <v>6.4109430399999994</v>
      </c>
      <c r="E20" s="16">
        <v>10.44451651</v>
      </c>
      <c r="F20" s="8">
        <f t="shared" si="0"/>
        <v>5.4401301347893651E-2</v>
      </c>
      <c r="G20" s="9">
        <f t="shared" si="1"/>
        <v>4.3147391757133717E-2</v>
      </c>
      <c r="H20" s="25">
        <f t="shared" si="2"/>
        <v>4.6893763350308808E-2</v>
      </c>
    </row>
    <row r="21" spans="2:8" ht="16.899999999999999" customHeight="1">
      <c r="B21" s="41" t="s">
        <v>15</v>
      </c>
      <c r="C21" s="37">
        <v>4.2495525600000015</v>
      </c>
      <c r="D21" s="30">
        <f t="shared" si="3"/>
        <v>5.8559213099999994</v>
      </c>
      <c r="E21" s="16">
        <v>10.105473870000001</v>
      </c>
      <c r="F21" s="8">
        <f t="shared" si="0"/>
        <v>5.7314237890966936E-2</v>
      </c>
      <c r="G21" s="9">
        <f t="shared" si="1"/>
        <v>3.9411944433921799E-2</v>
      </c>
      <c r="H21" s="25">
        <f t="shared" si="2"/>
        <v>4.5371530577676247E-2</v>
      </c>
    </row>
    <row r="22" spans="2:8" ht="16.899999999999999" customHeight="1">
      <c r="B22" s="41" t="s">
        <v>16</v>
      </c>
      <c r="C22" s="37">
        <v>3.5644987000000006</v>
      </c>
      <c r="D22" s="30">
        <f t="shared" si="3"/>
        <v>4.6905301900000014</v>
      </c>
      <c r="E22" s="16">
        <v>8.255028890000002</v>
      </c>
      <c r="F22" s="8">
        <f t="shared" si="0"/>
        <v>4.8074832248654983E-2</v>
      </c>
      <c r="G22" s="9">
        <f t="shared" si="1"/>
        <v>3.1568544969726157E-2</v>
      </c>
      <c r="H22" s="25">
        <f t="shared" si="2"/>
        <v>3.7063407468118648E-2</v>
      </c>
    </row>
    <row r="23" spans="2:8" ht="16.899999999999999" customHeight="1">
      <c r="B23" s="41" t="s">
        <v>17</v>
      </c>
      <c r="C23" s="37">
        <v>3.1603606299999987</v>
      </c>
      <c r="D23" s="30">
        <f t="shared" si="3"/>
        <v>3.8826281800000011</v>
      </c>
      <c r="E23" s="16">
        <v>7.0429888099999998</v>
      </c>
      <c r="F23" s="8">
        <f t="shared" ref="F23:F54" si="4">C23/C$54</f>
        <v>4.262417240676887E-2</v>
      </c>
      <c r="G23" s="9">
        <f t="shared" ref="G23:G54" si="5">D23/D$54</f>
        <v>2.6131144526554264E-2</v>
      </c>
      <c r="H23" s="25">
        <f t="shared" ref="H23:H54" si="6">E23/E$54</f>
        <v>3.162159303580947E-2</v>
      </c>
    </row>
    <row r="24" spans="2:8" ht="16.899999999999999" customHeight="1">
      <c r="B24" s="42" t="s">
        <v>18</v>
      </c>
      <c r="C24" s="35">
        <v>3.0576026000000009</v>
      </c>
      <c r="D24" s="32">
        <f t="shared" si="3"/>
        <v>3.6193814800000004</v>
      </c>
      <c r="E24" s="17">
        <v>6.6769840800000013</v>
      </c>
      <c r="F24" s="8">
        <f t="shared" si="4"/>
        <v>4.1238262221291129E-2</v>
      </c>
      <c r="G24" s="9">
        <f t="shared" si="5"/>
        <v>2.4359422578191316E-2</v>
      </c>
      <c r="H24" s="25">
        <f t="shared" si="6"/>
        <v>2.9978305940874948E-2</v>
      </c>
    </row>
    <row r="25" spans="2:8" ht="16.899999999999999" customHeight="1">
      <c r="B25" s="43" t="s">
        <v>19</v>
      </c>
      <c r="C25" s="36">
        <v>3.0097065500000006</v>
      </c>
      <c r="D25" s="31">
        <f t="shared" si="3"/>
        <v>3.6674610199999993</v>
      </c>
      <c r="E25" s="18">
        <v>6.6771675699999999</v>
      </c>
      <c r="F25" s="10">
        <f t="shared" si="4"/>
        <v>4.0592282305763824E-2</v>
      </c>
      <c r="G25" s="11">
        <f t="shared" si="5"/>
        <v>2.4683010969936369E-2</v>
      </c>
      <c r="H25" s="26">
        <f t="shared" si="6"/>
        <v>2.9979129773804774E-2</v>
      </c>
    </row>
    <row r="26" spans="2:8" ht="16.899999999999999" customHeight="1">
      <c r="B26" s="41" t="s">
        <v>20</v>
      </c>
      <c r="C26" s="37">
        <v>2.9857459300000011</v>
      </c>
      <c r="D26" s="30">
        <f t="shared" si="3"/>
        <v>3.4096649099999992</v>
      </c>
      <c r="E26" s="16">
        <v>6.3954108400000003</v>
      </c>
      <c r="F26" s="8">
        <f t="shared" si="4"/>
        <v>4.0269122477686527E-2</v>
      </c>
      <c r="G26" s="9">
        <f t="shared" si="5"/>
        <v>2.2947972975957381E-2</v>
      </c>
      <c r="H26" s="25">
        <f t="shared" si="6"/>
        <v>2.8714099132479586E-2</v>
      </c>
    </row>
    <row r="27" spans="2:8" ht="16.899999999999999" customHeight="1">
      <c r="B27" s="41" t="s">
        <v>21</v>
      </c>
      <c r="C27" s="37">
        <v>3.0740556000000008</v>
      </c>
      <c r="D27" s="30">
        <f t="shared" si="3"/>
        <v>3.2067005000000006</v>
      </c>
      <c r="E27" s="16">
        <v>6.2807561000000014</v>
      </c>
      <c r="F27" s="8">
        <f t="shared" si="4"/>
        <v>4.1460165855310441E-2</v>
      </c>
      <c r="G27" s="9">
        <f t="shared" si="5"/>
        <v>2.1581967248502743E-2</v>
      </c>
      <c r="H27" s="25">
        <f t="shared" si="6"/>
        <v>2.8199322575862208E-2</v>
      </c>
    </row>
    <row r="28" spans="2:8" ht="16.899999999999999" customHeight="1">
      <c r="B28" s="41" t="s">
        <v>22</v>
      </c>
      <c r="C28" s="37">
        <v>5.5086190999999998</v>
      </c>
      <c r="D28" s="30">
        <f t="shared" si="3"/>
        <v>5.6690003900000017</v>
      </c>
      <c r="E28" s="16">
        <v>11.177619490000001</v>
      </c>
      <c r="F28" s="8">
        <f t="shared" si="4"/>
        <v>7.4295423127587829E-2</v>
      </c>
      <c r="G28" s="9">
        <f t="shared" si="5"/>
        <v>3.8153915761303336E-2</v>
      </c>
      <c r="H28" s="25">
        <f t="shared" si="6"/>
        <v>5.0185247223459989E-2</v>
      </c>
    </row>
    <row r="29" spans="2:8" ht="16.899999999999999" customHeight="1">
      <c r="B29" s="41" t="s">
        <v>23</v>
      </c>
      <c r="C29" s="37">
        <v>4.6186360300000011</v>
      </c>
      <c r="D29" s="30">
        <f t="shared" si="3"/>
        <v>4.6086012699999994</v>
      </c>
      <c r="E29" s="16">
        <v>9.2272373000000005</v>
      </c>
      <c r="F29" s="8">
        <f t="shared" si="4"/>
        <v>6.2292112032427967E-2</v>
      </c>
      <c r="G29" s="9">
        <f t="shared" si="5"/>
        <v>3.1017141036572677E-2</v>
      </c>
      <c r="H29" s="25">
        <f t="shared" si="6"/>
        <v>4.1428426285607209E-2</v>
      </c>
    </row>
    <row r="30" spans="2:8" ht="16.899999999999999" customHeight="1">
      <c r="B30" s="42" t="s">
        <v>24</v>
      </c>
      <c r="C30" s="35">
        <v>3.36155201</v>
      </c>
      <c r="D30" s="32">
        <f t="shared" si="3"/>
        <v>3.4800401499999984</v>
      </c>
      <c r="E30" s="17">
        <v>6.8415921599999985</v>
      </c>
      <c r="F30" s="12">
        <f t="shared" si="4"/>
        <v>4.5337665286812691E-2</v>
      </c>
      <c r="G30" s="13">
        <f t="shared" si="5"/>
        <v>2.3421617497728437E-2</v>
      </c>
      <c r="H30" s="27">
        <f t="shared" si="6"/>
        <v>3.0717362874882182E-2</v>
      </c>
    </row>
    <row r="31" spans="2:8" ht="16.899999999999999" customHeight="1">
      <c r="B31" s="43" t="s">
        <v>25</v>
      </c>
      <c r="C31" s="36">
        <v>2.5958545400000004</v>
      </c>
      <c r="D31" s="31">
        <f t="shared" si="3"/>
        <v>2.531570359999999</v>
      </c>
      <c r="E31" s="18">
        <v>5.1274248999999994</v>
      </c>
      <c r="F31" s="8">
        <f t="shared" si="4"/>
        <v>3.5010609360696207E-2</v>
      </c>
      <c r="G31" s="9">
        <f t="shared" si="5"/>
        <v>1.7038157631746487E-2</v>
      </c>
      <c r="H31" s="25">
        <f t="shared" si="6"/>
        <v>2.3021099121904764E-2</v>
      </c>
    </row>
    <row r="32" spans="2:8" ht="16.899999999999999" customHeight="1">
      <c r="B32" s="41" t="s">
        <v>26</v>
      </c>
      <c r="C32" s="37">
        <v>1.8503041399999995</v>
      </c>
      <c r="D32" s="30">
        <f t="shared" si="3"/>
        <v>2.0487965799999999</v>
      </c>
      <c r="E32" s="16">
        <v>3.8991007199999994</v>
      </c>
      <c r="F32" s="8">
        <f t="shared" si="4"/>
        <v>2.4955279444902532E-2</v>
      </c>
      <c r="G32" s="9">
        <f t="shared" si="5"/>
        <v>1.3788958678368754E-2</v>
      </c>
      <c r="H32" s="25">
        <f t="shared" si="6"/>
        <v>1.750617237931856E-2</v>
      </c>
    </row>
    <row r="33" spans="2:8" ht="16.899999999999999" customHeight="1">
      <c r="B33" s="41" t="s">
        <v>27</v>
      </c>
      <c r="C33" s="37">
        <v>1.5511221799999999</v>
      </c>
      <c r="D33" s="30">
        <f t="shared" si="3"/>
        <v>1.6585601600000002</v>
      </c>
      <c r="E33" s="16">
        <v>3.2096823400000001</v>
      </c>
      <c r="F33" s="8">
        <f t="shared" si="4"/>
        <v>2.0920175563724573E-2</v>
      </c>
      <c r="G33" s="9">
        <f t="shared" si="5"/>
        <v>1.1162561347026785E-2</v>
      </c>
      <c r="H33" s="25">
        <f t="shared" si="6"/>
        <v>1.4410823510836255E-2</v>
      </c>
    </row>
    <row r="34" spans="2:8" ht="16.899999999999999" customHeight="1">
      <c r="B34" s="41" t="s">
        <v>28</v>
      </c>
      <c r="C34" s="37">
        <v>1.3534061800000003</v>
      </c>
      <c r="D34" s="30">
        <f t="shared" si="3"/>
        <v>1.5248676100000003</v>
      </c>
      <c r="E34" s="16">
        <v>2.8782737900000006</v>
      </c>
      <c r="F34" s="8">
        <f t="shared" si="4"/>
        <v>1.825355556106472E-2</v>
      </c>
      <c r="G34" s="9">
        <f t="shared" si="5"/>
        <v>1.0262774093596411E-2</v>
      </c>
      <c r="H34" s="25">
        <f t="shared" si="6"/>
        <v>1.2922866255841312E-2</v>
      </c>
    </row>
    <row r="35" spans="2:8" ht="16.899999999999999" customHeight="1">
      <c r="B35" s="41" t="s">
        <v>29</v>
      </c>
      <c r="C35" s="37">
        <v>1.1482778300000001</v>
      </c>
      <c r="D35" s="30">
        <f t="shared" si="3"/>
        <v>1.1771562899999997</v>
      </c>
      <c r="E35" s="16">
        <v>2.3254341199999997</v>
      </c>
      <c r="F35" s="8">
        <f t="shared" si="4"/>
        <v>1.5486964282551025E-2</v>
      </c>
      <c r="G35" s="9">
        <f t="shared" si="5"/>
        <v>7.9225822608469318E-3</v>
      </c>
      <c r="H35" s="25">
        <f t="shared" si="6"/>
        <v>1.0440728128066658E-2</v>
      </c>
    </row>
    <row r="36" spans="2:8" ht="16.899999999999999" customHeight="1">
      <c r="B36" s="42" t="s">
        <v>30</v>
      </c>
      <c r="C36" s="35">
        <v>0.96431822000000034</v>
      </c>
      <c r="D36" s="32">
        <f t="shared" si="3"/>
        <v>1.1279284699999996</v>
      </c>
      <c r="E36" s="17">
        <v>2.0922466900000001</v>
      </c>
      <c r="F36" s="8">
        <f t="shared" si="4"/>
        <v>1.3005878403272129E-2</v>
      </c>
      <c r="G36" s="9">
        <f t="shared" si="5"/>
        <v>7.591265632133028E-3</v>
      </c>
      <c r="H36" s="25">
        <f t="shared" si="6"/>
        <v>9.3937638049008104E-3</v>
      </c>
    </row>
    <row r="37" spans="2:8" ht="16.899999999999999" customHeight="1">
      <c r="B37" s="43" t="s">
        <v>31</v>
      </c>
      <c r="C37" s="36">
        <v>0.81156746999999951</v>
      </c>
      <c r="D37" s="31">
        <f t="shared" si="3"/>
        <v>0.92389011000000032</v>
      </c>
      <c r="E37" s="18">
        <v>1.7354575799999998</v>
      </c>
      <c r="F37" s="10">
        <f t="shared" si="4"/>
        <v>1.09457102561758E-2</v>
      </c>
      <c r="G37" s="11">
        <f t="shared" si="5"/>
        <v>6.2180319288426223E-3</v>
      </c>
      <c r="H37" s="26">
        <f t="shared" si="6"/>
        <v>7.7918529769282364E-3</v>
      </c>
    </row>
    <row r="38" spans="2:8" ht="16.899999999999999" customHeight="1">
      <c r="B38" s="41" t="s">
        <v>32</v>
      </c>
      <c r="C38" s="37">
        <v>1.2906171099999999</v>
      </c>
      <c r="D38" s="30">
        <f t="shared" si="3"/>
        <v>1.2506403399999999</v>
      </c>
      <c r="E38" s="16">
        <v>2.5412574499999998</v>
      </c>
      <c r="F38" s="8">
        <f t="shared" si="4"/>
        <v>1.7406711653589292E-2</v>
      </c>
      <c r="G38" s="9">
        <f t="shared" si="5"/>
        <v>8.4171499201551037E-3</v>
      </c>
      <c r="H38" s="25">
        <f t="shared" si="6"/>
        <v>1.1409731159734576E-2</v>
      </c>
    </row>
    <row r="39" spans="2:8" ht="16.899999999999999" customHeight="1">
      <c r="B39" s="41" t="s">
        <v>33</v>
      </c>
      <c r="C39" s="37">
        <v>1.00427365</v>
      </c>
      <c r="D39" s="30">
        <f t="shared" si="3"/>
        <v>0.93395214000000015</v>
      </c>
      <c r="E39" s="16">
        <v>1.9382257900000002</v>
      </c>
      <c r="F39" s="8">
        <f t="shared" si="4"/>
        <v>1.3544762200500857E-2</v>
      </c>
      <c r="G39" s="9">
        <f t="shared" si="5"/>
        <v>6.2857521296887714E-3</v>
      </c>
      <c r="H39" s="25">
        <f t="shared" si="6"/>
        <v>8.7022411644141623E-3</v>
      </c>
    </row>
    <row r="40" spans="2:8" ht="16.899999999999999" customHeight="1">
      <c r="B40" s="41" t="s">
        <v>34</v>
      </c>
      <c r="C40" s="37">
        <v>0.75810137999999971</v>
      </c>
      <c r="D40" s="30">
        <f t="shared" si="3"/>
        <v>0.71322233999999984</v>
      </c>
      <c r="E40" s="16">
        <v>1.4713237199999996</v>
      </c>
      <c r="F40" s="8">
        <f t="shared" si="4"/>
        <v>1.0224606526290451E-2</v>
      </c>
      <c r="G40" s="9">
        <f t="shared" si="5"/>
        <v>4.800180491686231E-3</v>
      </c>
      <c r="H40" s="25">
        <f t="shared" si="6"/>
        <v>6.6059454519810995E-3</v>
      </c>
    </row>
    <row r="41" spans="2:8" ht="16.899999999999999" customHeight="1">
      <c r="B41" s="41" t="s">
        <v>35</v>
      </c>
      <c r="C41" s="37">
        <v>0.52852973999999997</v>
      </c>
      <c r="D41" s="30">
        <f t="shared" si="3"/>
        <v>0.55641749000000007</v>
      </c>
      <c r="E41" s="16">
        <v>1.08494723</v>
      </c>
      <c r="F41" s="8">
        <f t="shared" si="4"/>
        <v>7.1283455900615781E-3</v>
      </c>
      <c r="G41" s="9">
        <f t="shared" si="5"/>
        <v>3.744841167946337E-3</v>
      </c>
      <c r="H41" s="25">
        <f t="shared" si="6"/>
        <v>4.8711932814200767E-3</v>
      </c>
    </row>
    <row r="42" spans="2:8" ht="16.899999999999999" customHeight="1">
      <c r="B42" s="42" t="s">
        <v>36</v>
      </c>
      <c r="C42" s="35">
        <v>0.40826918999999995</v>
      </c>
      <c r="D42" s="32">
        <f t="shared" si="3"/>
        <v>0.43392253000000003</v>
      </c>
      <c r="E42" s="17">
        <v>0.84219171999999998</v>
      </c>
      <c r="F42" s="12">
        <f t="shared" si="4"/>
        <v>5.5063767652781702E-3</v>
      </c>
      <c r="G42" s="13">
        <f t="shared" si="5"/>
        <v>2.9204167432684931E-3</v>
      </c>
      <c r="H42" s="27">
        <f t="shared" si="6"/>
        <v>3.7812702172912299E-3</v>
      </c>
    </row>
    <row r="43" spans="2:8" ht="16.899999999999999" customHeight="1">
      <c r="B43" s="43" t="s">
        <v>37</v>
      </c>
      <c r="C43" s="36">
        <v>0.29752473999999995</v>
      </c>
      <c r="D43" s="31">
        <f t="shared" si="3"/>
        <v>0.30110080000000006</v>
      </c>
      <c r="E43" s="18">
        <v>0.59862554000000001</v>
      </c>
      <c r="F43" s="8">
        <f t="shared" si="4"/>
        <v>4.012752751270378E-3</v>
      </c>
      <c r="G43" s="9">
        <f t="shared" si="5"/>
        <v>2.0264903454806507E-3</v>
      </c>
      <c r="H43" s="25">
        <f t="shared" si="6"/>
        <v>2.6877074090824356E-3</v>
      </c>
    </row>
    <row r="44" spans="2:8" ht="16.899999999999999" customHeight="1">
      <c r="B44" s="41" t="s">
        <v>38</v>
      </c>
      <c r="C44" s="37">
        <v>0.58717455000000007</v>
      </c>
      <c r="D44" s="30">
        <f t="shared" si="3"/>
        <v>0.75211980999999994</v>
      </c>
      <c r="E44" s="16">
        <v>1.33929436</v>
      </c>
      <c r="F44" s="8">
        <f t="shared" si="4"/>
        <v>7.9192953533492594E-3</v>
      </c>
      <c r="G44" s="9">
        <f t="shared" si="5"/>
        <v>5.0619710529156382E-3</v>
      </c>
      <c r="H44" s="25">
        <f t="shared" si="6"/>
        <v>6.0131603711968563E-3</v>
      </c>
    </row>
    <row r="45" spans="2:8" ht="16.899999999999999" customHeight="1">
      <c r="B45" s="41" t="s">
        <v>39</v>
      </c>
      <c r="C45" s="37">
        <v>0.25349850000000002</v>
      </c>
      <c r="D45" s="30">
        <f t="shared" si="3"/>
        <v>0.37942063999999992</v>
      </c>
      <c r="E45" s="16">
        <v>0.63291913999999994</v>
      </c>
      <c r="F45" s="8">
        <f t="shared" si="4"/>
        <v>3.4189654390351341E-3</v>
      </c>
      <c r="G45" s="9">
        <f t="shared" si="5"/>
        <v>2.5536041878204551E-3</v>
      </c>
      <c r="H45" s="25">
        <f t="shared" si="6"/>
        <v>2.8416787261166354E-3</v>
      </c>
    </row>
    <row r="46" spans="2:8" ht="16.899999999999999" customHeight="1">
      <c r="B46" s="41" t="s">
        <v>40</v>
      </c>
      <c r="C46" s="37">
        <v>0.14297362</v>
      </c>
      <c r="D46" s="30">
        <f t="shared" si="3"/>
        <v>0.33123038000000005</v>
      </c>
      <c r="E46" s="16">
        <v>0.47420400000000007</v>
      </c>
      <c r="F46" s="8">
        <f t="shared" si="4"/>
        <v>1.9283027926151135E-3</v>
      </c>
      <c r="G46" s="9">
        <f t="shared" si="5"/>
        <v>2.2292706203367349E-3</v>
      </c>
      <c r="H46" s="25">
        <f t="shared" si="6"/>
        <v>2.129079898957414E-3</v>
      </c>
    </row>
    <row r="47" spans="2:8" ht="16.899999999999999" customHeight="1">
      <c r="B47" s="41" t="s">
        <v>41</v>
      </c>
      <c r="C47" s="37">
        <v>7.1805940000000013E-2</v>
      </c>
      <c r="D47" s="30">
        <f t="shared" si="3"/>
        <v>0.12100928000000002</v>
      </c>
      <c r="E47" s="16">
        <v>0.19281522000000004</v>
      </c>
      <c r="F47" s="8">
        <f t="shared" si="4"/>
        <v>9.6845554185697553E-4</v>
      </c>
      <c r="G47" s="9">
        <f t="shared" si="5"/>
        <v>8.1442539386665459E-4</v>
      </c>
      <c r="H47" s="25">
        <f t="shared" si="6"/>
        <v>8.6570127859539683E-4</v>
      </c>
    </row>
    <row r="48" spans="2:8" ht="16.899999999999999" customHeight="1">
      <c r="B48" s="42" t="s">
        <v>42</v>
      </c>
      <c r="C48" s="35">
        <v>4.312858E-2</v>
      </c>
      <c r="D48" s="32">
        <f t="shared" si="3"/>
        <v>8.8299699999999981E-2</v>
      </c>
      <c r="E48" s="17">
        <v>0.13142827999999998</v>
      </c>
      <c r="F48" s="8">
        <f t="shared" si="4"/>
        <v>5.8168046144123884E-4</v>
      </c>
      <c r="G48" s="9">
        <f t="shared" si="5"/>
        <v>5.9428101671877903E-4</v>
      </c>
      <c r="H48" s="25">
        <f t="shared" si="6"/>
        <v>5.9008635334697015E-4</v>
      </c>
    </row>
    <row r="49" spans="2:8" ht="16.899999999999999" customHeight="1">
      <c r="B49" s="41" t="s">
        <v>43</v>
      </c>
      <c r="C49" s="37">
        <v>5.4553629999999999E-2</v>
      </c>
      <c r="D49" s="30">
        <f t="shared" si="3"/>
        <v>0.10556674000000002</v>
      </c>
      <c r="E49" s="16">
        <v>0.16012037000000001</v>
      </c>
      <c r="F49" s="10">
        <f t="shared" si="4"/>
        <v>7.3577151558652321E-4</v>
      </c>
      <c r="G49" s="11">
        <f t="shared" si="5"/>
        <v>7.1049289611275037E-4</v>
      </c>
      <c r="H49" s="26">
        <f t="shared" si="6"/>
        <v>7.1890802519722255E-4</v>
      </c>
    </row>
    <row r="50" spans="2:8" ht="16.899999999999999" customHeight="1">
      <c r="B50" s="41" t="s">
        <v>44</v>
      </c>
      <c r="C50" s="37">
        <v>8.5578539999999981E-2</v>
      </c>
      <c r="D50" s="30">
        <f t="shared" si="3"/>
        <v>0.16432556000000001</v>
      </c>
      <c r="E50" s="16">
        <v>0.24990409999999999</v>
      </c>
      <c r="F50" s="8">
        <f t="shared" si="4"/>
        <v>1.1542082915010766E-3</v>
      </c>
      <c r="G50" s="9">
        <f t="shared" si="5"/>
        <v>1.1059557492231881E-3</v>
      </c>
      <c r="H50" s="25">
        <f t="shared" si="6"/>
        <v>1.1220187851157801E-3</v>
      </c>
    </row>
    <row r="51" spans="2:8" ht="16.899999999999999" customHeight="1">
      <c r="B51" s="41" t="s">
        <v>45</v>
      </c>
      <c r="C51" s="37">
        <v>2.7655060000000002E-2</v>
      </c>
      <c r="D51" s="30">
        <f t="shared" si="3"/>
        <v>0.31618744000000004</v>
      </c>
      <c r="E51" s="16">
        <v>0.34384250000000005</v>
      </c>
      <c r="F51" s="8">
        <f t="shared" si="4"/>
        <v>3.7298719461631126E-4</v>
      </c>
      <c r="G51" s="9">
        <f t="shared" si="5"/>
        <v>2.1280275393563966E-3</v>
      </c>
      <c r="H51" s="25">
        <f t="shared" si="6"/>
        <v>1.5437831717093585E-3</v>
      </c>
    </row>
    <row r="52" spans="2:8" ht="16.899999999999999" customHeight="1">
      <c r="B52" s="41" t="s">
        <v>46</v>
      </c>
      <c r="C52" s="37">
        <v>1.968147E-2</v>
      </c>
      <c r="D52" s="30">
        <f t="shared" si="3"/>
        <v>0.10541170999999999</v>
      </c>
      <c r="E52" s="16">
        <v>0.12509318</v>
      </c>
      <c r="F52" s="8">
        <f t="shared" si="4"/>
        <v>2.6544640587382887E-4</v>
      </c>
      <c r="G52" s="9">
        <f t="shared" si="5"/>
        <v>7.0944950201263525E-4</v>
      </c>
      <c r="H52" s="25">
        <f t="shared" si="6"/>
        <v>5.6164303766872818E-4</v>
      </c>
    </row>
    <row r="53" spans="2:8" ht="16.899999999999999" customHeight="1" thickBot="1">
      <c r="B53" s="44" t="s">
        <v>47</v>
      </c>
      <c r="C53" s="39">
        <v>1.423141E-2</v>
      </c>
      <c r="D53" s="33">
        <f t="shared" si="3"/>
        <v>0.50664854000000004</v>
      </c>
      <c r="E53" s="19">
        <v>0.52087995000000009</v>
      </c>
      <c r="F53" s="14">
        <f t="shared" si="4"/>
        <v>1.9194077652822007E-4</v>
      </c>
      <c r="G53" s="15">
        <f t="shared" si="5"/>
        <v>3.4098825870335354E-3</v>
      </c>
      <c r="H53" s="28">
        <f t="shared" si="6"/>
        <v>2.3386454591588072E-3</v>
      </c>
    </row>
    <row r="54" spans="2:8" ht="16.899999999999999" customHeight="1" thickTop="1" thickBot="1">
      <c r="B54" s="47" t="s">
        <v>0</v>
      </c>
      <c r="C54" s="38">
        <v>74.144797460000007</v>
      </c>
      <c r="D54" s="34">
        <f t="shared" si="3"/>
        <v>148.58240044000004</v>
      </c>
      <c r="E54" s="20">
        <v>222.72719790000005</v>
      </c>
      <c r="F54" s="3">
        <f t="shared" si="4"/>
        <v>1</v>
      </c>
      <c r="G54" s="4">
        <f t="shared" si="5"/>
        <v>1</v>
      </c>
      <c r="H54" s="5">
        <f t="shared" si="6"/>
        <v>1</v>
      </c>
    </row>
    <row r="55" spans="2:8" ht="16.899999999999999" customHeight="1" thickTop="1">
      <c r="B55" s="45"/>
      <c r="D55" s="7"/>
      <c r="E55" s="21"/>
      <c r="F55" s="7"/>
      <c r="G55" s="2"/>
    </row>
    <row r="56" spans="2:8">
      <c r="D56" s="7"/>
      <c r="E56" s="21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III.D.6</vt:lpstr>
      <vt:lpstr>III.D.6!Área_de_impresión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2019-09-20T10:14:59Z</dcterms:modified>
</cp:coreProperties>
</file>