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.7" sheetId="122" r:id="rId1"/>
  </sheets>
  <definedNames>
    <definedName name="_xlnm.Print_Area" localSheetId="0">III.D.7!$B$2:$I$58</definedName>
  </definedNames>
  <calcPr calcId="162913"/>
</workbook>
</file>

<file path=xl/calcChain.xml><?xml version="1.0" encoding="utf-8"?>
<calcChain xmlns="http://schemas.openxmlformats.org/spreadsheetml/2006/main">
  <c r="I47" i="122" l="1"/>
  <c r="I48" i="122"/>
  <c r="G47" i="122"/>
  <c r="G48" i="122"/>
  <c r="D47" i="122"/>
  <c r="D48" i="122"/>
  <c r="G15" i="122" l="1"/>
  <c r="D15" i="122" l="1"/>
  <c r="I56" i="122" l="1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56" i="122"/>
  <c r="G56" i="122"/>
  <c r="E16" i="122" l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H16" i="122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</calcChain>
</file>

<file path=xl/sharedStrings.xml><?xml version="1.0" encoding="utf-8"?>
<sst xmlns="http://schemas.openxmlformats.org/spreadsheetml/2006/main" count="162" uniqueCount="68">
  <si>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</si>
  <si>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</si>
  <si>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</si>
  <si>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</si>
  <si>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</si>
  <si>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</si>
  <si>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</si>
  <si>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</si>
  <si>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</si>
  <si>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</si>
  <si>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</si>
  <si>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</si>
  <si>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</si>
  <si>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</si>
  <si>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</si>
  <si>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</si>
  <si>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</si>
  <si>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</si>
  <si>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</si>
  <si>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</si>
  <si>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</si>
  <si>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</si>
  <si>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</si>
  <si>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</si>
  <si>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</si>
  <si>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</si>
  <si>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</si>
  <si>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</si>
  <si>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</si>
  <si>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</si>
  <si>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</si>
  <si>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</si>
  <si>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</si>
  <si>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</si>
  <si>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</si>
  <si>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</si>
  <si>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</si>
  <si>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</si>
  <si>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</si>
  <si>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</si>
  <si>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</si>
  <si>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</si>
  <si>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</si>
  <si>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</si>
  <si>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</si>
  <si>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</si>
  <si>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</si>
  <si>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</si>
  <si>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</si>
  <si>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</si>
  <si>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</si>
  <si>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</si>
  <si>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</si>
  <si>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</si>
  <si>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</si>
  <si>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</si>
  <si>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</si>
  <si>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</si>
  <si>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</si>
  <si>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</si>
  <si>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</si>
  <si>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</si>
  <si>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</si>
  <si>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</si>
  <si>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III.D.7. DEDUCCIONES AUTONÓMICAS </t>
  </si>
  <si>
    <t>s.e.</t>
  </si>
  <si>
    <t>s.e.: secreto estadístico.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</si>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</sst>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4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67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 t="s">
        <v>65</v>
      </c>
      <c r="D9" s="15" t="s">
        <v>65</v>
      </c>
      <c r="E9" s="16" t="s">
        <v>65</v>
      </c>
      <c r="F9" s="26" t="s">
        <v>65</v>
      </c>
      <c r="G9" s="15" t="s">
        <v>65</v>
      </c>
      <c r="H9" s="15" t="s">
        <v>65</v>
      </c>
      <c r="I9" s="25" t="s">
        <v>65</v>
      </c>
      <c r="J9" s="3"/>
    </row>
    <row r="10" spans="2:10" ht="17.100000000000001" customHeight="1">
      <c r="B10" s="36" t="s">
        <v>12</v>
      </c>
      <c r="C10" s="4" t="s">
        <v>65</v>
      </c>
      <c r="D10" s="17" t="s">
        <v>65</v>
      </c>
      <c r="E10" s="18" t="s">
        <v>65</v>
      </c>
      <c r="F10" s="27" t="s">
        <v>65</v>
      </c>
      <c r="G10" s="17" t="s">
        <v>65</v>
      </c>
      <c r="H10" s="17" t="s">
        <v>65</v>
      </c>
      <c r="I10" s="25" t="s">
        <v>65</v>
      </c>
    </row>
    <row r="11" spans="2:10" ht="17.100000000000001" customHeight="1">
      <c r="B11" s="36" t="s">
        <v>13</v>
      </c>
      <c r="C11" s="4" t="s">
        <v>65</v>
      </c>
      <c r="D11" s="17" t="s">
        <v>65</v>
      </c>
      <c r="E11" s="18" t="s">
        <v>65</v>
      </c>
      <c r="F11" s="32" t="s">
        <v>65</v>
      </c>
      <c r="G11" s="17" t="s">
        <v>65</v>
      </c>
      <c r="H11" s="17" t="s">
        <v>65</v>
      </c>
      <c r="I11" s="25" t="s">
        <v>65</v>
      </c>
    </row>
    <row r="12" spans="2:10" ht="17.100000000000001" customHeight="1">
      <c r="B12" s="36" t="s">
        <v>14</v>
      </c>
      <c r="C12" s="4" t="s">
        <v>65</v>
      </c>
      <c r="D12" s="17" t="s">
        <v>65</v>
      </c>
      <c r="E12" s="18" t="s">
        <v>65</v>
      </c>
      <c r="F12" s="32" t="s">
        <v>65</v>
      </c>
      <c r="G12" s="17" t="s">
        <v>65</v>
      </c>
      <c r="H12" s="17" t="s">
        <v>65</v>
      </c>
      <c r="I12" s="25" t="s">
        <v>65</v>
      </c>
    </row>
    <row r="13" spans="2:10" ht="17.100000000000001" customHeight="1">
      <c r="B13" s="36" t="s">
        <v>15</v>
      </c>
      <c r="C13" s="4" t="s">
        <v>65</v>
      </c>
      <c r="D13" s="17" t="s">
        <v>65</v>
      </c>
      <c r="E13" s="18" t="s">
        <v>65</v>
      </c>
      <c r="F13" s="32" t="s">
        <v>65</v>
      </c>
      <c r="G13" s="17" t="s">
        <v>65</v>
      </c>
      <c r="H13" s="17" t="s">
        <v>65</v>
      </c>
      <c r="I13" s="25" t="s">
        <v>65</v>
      </c>
    </row>
    <row r="14" spans="2:10" ht="17.100000000000001" customHeight="1">
      <c r="B14" s="37" t="s">
        <v>16</v>
      </c>
      <c r="C14" s="6" t="s">
        <v>65</v>
      </c>
      <c r="D14" s="19" t="s">
        <v>65</v>
      </c>
      <c r="E14" s="20" t="s">
        <v>65</v>
      </c>
      <c r="F14" s="30" t="s">
        <v>65</v>
      </c>
      <c r="G14" s="19" t="s">
        <v>65</v>
      </c>
      <c r="H14" s="19" t="s">
        <v>65</v>
      </c>
      <c r="I14" s="7" t="s">
        <v>65</v>
      </c>
    </row>
    <row r="15" spans="2:10" ht="17.100000000000001" customHeight="1">
      <c r="B15" s="36" t="s">
        <v>17</v>
      </c>
      <c r="C15" s="4">
        <v>211</v>
      </c>
      <c r="D15" s="17">
        <f t="shared" ref="D15" si="0">C15/$C$56</f>
        <v>3.2917830231360863E-3</v>
      </c>
      <c r="E15" s="18">
        <v>4.0406246587310251E-3</v>
      </c>
      <c r="F15" s="27">
        <v>4.7665279999999997E-2</v>
      </c>
      <c r="G15" s="17">
        <f t="shared" ref="G15:G56" si="1">F15/$F$56</f>
        <v>3.2503672770702588E-3</v>
      </c>
      <c r="H15" s="17">
        <v>3.7243071159505574E-3</v>
      </c>
      <c r="I15" s="5">
        <f t="shared" ref="I15:I48" si="2">F15*10^6/C15</f>
        <v>225.90180094786729</v>
      </c>
    </row>
    <row r="16" spans="2:10" ht="17.100000000000001" customHeight="1">
      <c r="B16" s="36" t="s">
        <v>18</v>
      </c>
      <c r="C16" s="4">
        <v>774</v>
      </c>
      <c r="D16" s="17">
        <f t="shared" ref="D16:D56" si="3">C16/$C$56</f>
        <v>1.2075071373968392E-2</v>
      </c>
      <c r="E16" s="18">
        <f t="shared" ref="E16:E48" si="4">E15+D16</f>
        <v>1.6115696032699418E-2</v>
      </c>
      <c r="F16" s="27">
        <v>0.15201231999999998</v>
      </c>
      <c r="G16" s="17">
        <f t="shared" si="1"/>
        <v>1.0365949190679942E-2</v>
      </c>
      <c r="H16" s="17">
        <f t="shared" ref="H16:H48" si="5">H15+G16</f>
        <v>1.4090256306630499E-2</v>
      </c>
      <c r="I16" s="5">
        <f t="shared" si="2"/>
        <v>196.39834625322996</v>
      </c>
    </row>
    <row r="17" spans="2:9" ht="17.100000000000001" customHeight="1">
      <c r="B17" s="36" t="s">
        <v>19</v>
      </c>
      <c r="C17" s="4">
        <v>2041</v>
      </c>
      <c r="D17" s="17">
        <f t="shared" si="3"/>
        <v>3.1841370380193142E-2</v>
      </c>
      <c r="E17" s="18">
        <f t="shared" si="4"/>
        <v>4.795706641289256E-2</v>
      </c>
      <c r="F17" s="27">
        <v>0.41663679999999997</v>
      </c>
      <c r="G17" s="17">
        <f t="shared" si="1"/>
        <v>2.8411091283703064E-2</v>
      </c>
      <c r="H17" s="17">
        <f t="shared" si="5"/>
        <v>4.2501347590333562E-2</v>
      </c>
      <c r="I17" s="5">
        <f t="shared" si="2"/>
        <v>204.13365997060265</v>
      </c>
    </row>
    <row r="18" spans="2:9" ht="17.100000000000001" customHeight="1">
      <c r="B18" s="36" t="s">
        <v>20</v>
      </c>
      <c r="C18" s="4">
        <v>4667</v>
      </c>
      <c r="D18" s="17">
        <f t="shared" si="3"/>
        <v>7.2809248194199594E-2</v>
      </c>
      <c r="E18" s="18">
        <f t="shared" si="4"/>
        <v>0.12076631460709215</v>
      </c>
      <c r="F18" s="27">
        <v>0.90483739000000019</v>
      </c>
      <c r="G18" s="17">
        <f t="shared" si="1"/>
        <v>6.1702225257580789E-2</v>
      </c>
      <c r="H18" s="17">
        <f t="shared" si="5"/>
        <v>0.10420357284791434</v>
      </c>
      <c r="I18" s="5">
        <f t="shared" si="2"/>
        <v>193.87987786586675</v>
      </c>
    </row>
    <row r="19" spans="2:9" ht="17.100000000000001" customHeight="1">
      <c r="B19" s="36" t="s">
        <v>21</v>
      </c>
      <c r="C19" s="4">
        <v>6385</v>
      </c>
      <c r="D19" s="17">
        <f t="shared" si="3"/>
        <v>9.9611538401535124E-2</v>
      </c>
      <c r="E19" s="18">
        <f t="shared" si="4"/>
        <v>0.22037785300862728</v>
      </c>
      <c r="F19" s="27">
        <v>1.3290960700000001</v>
      </c>
      <c r="G19" s="17">
        <f t="shared" si="1"/>
        <v>9.0633064025023719E-2</v>
      </c>
      <c r="H19" s="17">
        <f t="shared" si="5"/>
        <v>0.19483663687293806</v>
      </c>
      <c r="I19" s="5">
        <f t="shared" si="2"/>
        <v>208.15913390759593</v>
      </c>
    </row>
    <row r="20" spans="2:9" ht="17.100000000000001" customHeight="1">
      <c r="B20" s="37" t="s">
        <v>22</v>
      </c>
      <c r="C20" s="6">
        <v>5759</v>
      </c>
      <c r="D20" s="19">
        <f t="shared" si="3"/>
        <v>8.9845395403984465E-2</v>
      </c>
      <c r="E20" s="20">
        <f t="shared" si="4"/>
        <v>0.31022324841261173</v>
      </c>
      <c r="F20" s="29">
        <v>1.1986762999999996</v>
      </c>
      <c r="G20" s="19">
        <f t="shared" si="1"/>
        <v>8.1739543359855463E-2</v>
      </c>
      <c r="H20" s="19">
        <f t="shared" si="5"/>
        <v>0.27657618023279351</v>
      </c>
      <c r="I20" s="7">
        <f t="shared" si="2"/>
        <v>208.13965966313589</v>
      </c>
    </row>
    <row r="21" spans="2:9" ht="17.100000000000001" customHeight="1">
      <c r="B21" s="38" t="s">
        <v>23</v>
      </c>
      <c r="C21" s="8">
        <v>5157</v>
      </c>
      <c r="D21" s="21">
        <f t="shared" si="3"/>
        <v>8.0453673224231262E-2</v>
      </c>
      <c r="E21" s="22">
        <f t="shared" si="4"/>
        <v>0.39067692163684298</v>
      </c>
      <c r="F21" s="28">
        <v>1.0717939099999991</v>
      </c>
      <c r="G21" s="21">
        <f t="shared" si="1"/>
        <v>7.3087241967889058E-2</v>
      </c>
      <c r="H21" s="21">
        <f t="shared" si="5"/>
        <v>0.34966342220068258</v>
      </c>
      <c r="I21" s="5">
        <f t="shared" si="2"/>
        <v>207.83283110335452</v>
      </c>
    </row>
    <row r="22" spans="2:9" ht="17.100000000000001" customHeight="1">
      <c r="B22" s="36" t="s">
        <v>24</v>
      </c>
      <c r="C22" s="4">
        <v>4564</v>
      </c>
      <c r="D22" s="17">
        <f t="shared" si="3"/>
        <v>7.1202358851152128E-2</v>
      </c>
      <c r="E22" s="18">
        <f t="shared" si="4"/>
        <v>0.46187928048799509</v>
      </c>
      <c r="F22" s="27">
        <v>0.94562986999999976</v>
      </c>
      <c r="G22" s="17">
        <f t="shared" si="1"/>
        <v>6.4483925945010748E-2</v>
      </c>
      <c r="H22" s="17">
        <f t="shared" si="5"/>
        <v>0.41414734814569332</v>
      </c>
      <c r="I22" s="5">
        <f t="shared" si="2"/>
        <v>207.19322304995612</v>
      </c>
    </row>
    <row r="23" spans="2:9" ht="17.100000000000001" customHeight="1">
      <c r="B23" s="36" t="s">
        <v>25</v>
      </c>
      <c r="C23" s="4">
        <v>4551</v>
      </c>
      <c r="D23" s="17">
        <f t="shared" si="3"/>
        <v>7.0999547574845168E-2</v>
      </c>
      <c r="E23" s="18">
        <f t="shared" si="4"/>
        <v>0.53287882806284026</v>
      </c>
      <c r="F23" s="27">
        <v>0.9414380699999999</v>
      </c>
      <c r="G23" s="17">
        <f t="shared" si="1"/>
        <v>6.4198080785766484E-2</v>
      </c>
      <c r="H23" s="17">
        <f t="shared" si="5"/>
        <v>0.47834542893145982</v>
      </c>
      <c r="I23" s="5">
        <f t="shared" si="2"/>
        <v>206.86400131839156</v>
      </c>
    </row>
    <row r="24" spans="2:9" ht="17.100000000000001" customHeight="1">
      <c r="B24" s="36" t="s">
        <v>26</v>
      </c>
      <c r="C24" s="4">
        <v>3711</v>
      </c>
      <c r="D24" s="17">
        <f t="shared" si="3"/>
        <v>5.7894818951933727E-2</v>
      </c>
      <c r="E24" s="18">
        <f t="shared" si="4"/>
        <v>0.59077364701477397</v>
      </c>
      <c r="F24" s="27">
        <v>0.79921828000000028</v>
      </c>
      <c r="G24" s="17">
        <f t="shared" si="1"/>
        <v>5.4499898973600421E-2</v>
      </c>
      <c r="H24" s="17">
        <f t="shared" si="5"/>
        <v>0.53284532790506023</v>
      </c>
      <c r="I24" s="5">
        <f t="shared" si="2"/>
        <v>215.36466720560503</v>
      </c>
    </row>
    <row r="25" spans="2:9" ht="17.100000000000001" customHeight="1">
      <c r="B25" s="36" t="s">
        <v>27</v>
      </c>
      <c r="C25" s="4">
        <v>3126</v>
      </c>
      <c r="D25" s="17">
        <f t="shared" si="3"/>
        <v>4.8768311518120409E-2</v>
      </c>
      <c r="E25" s="18">
        <f t="shared" si="4"/>
        <v>0.63954195853289442</v>
      </c>
      <c r="F25" s="27">
        <v>0.71359506999999989</v>
      </c>
      <c r="G25" s="17">
        <f t="shared" si="1"/>
        <v>4.8661123245403372E-2</v>
      </c>
      <c r="H25" s="17">
        <f t="shared" si="5"/>
        <v>0.58150645115046362</v>
      </c>
      <c r="I25" s="5">
        <f t="shared" si="2"/>
        <v>228.277373640435</v>
      </c>
    </row>
    <row r="26" spans="2:9" ht="17.100000000000001" customHeight="1">
      <c r="B26" s="37" t="s">
        <v>28</v>
      </c>
      <c r="C26" s="6">
        <v>2474</v>
      </c>
      <c r="D26" s="19">
        <f t="shared" si="3"/>
        <v>3.8596545967955816E-2</v>
      </c>
      <c r="E26" s="20">
        <f t="shared" si="4"/>
        <v>0.67813850450085023</v>
      </c>
      <c r="F26" s="30">
        <v>0.61373830000000029</v>
      </c>
      <c r="G26" s="19">
        <f t="shared" si="1"/>
        <v>4.185173961014664E-2</v>
      </c>
      <c r="H26" s="19">
        <f t="shared" si="5"/>
        <v>0.62335819076061028</v>
      </c>
      <c r="I26" s="5">
        <f t="shared" si="2"/>
        <v>248.07530315278913</v>
      </c>
    </row>
    <row r="27" spans="2:9" ht="17.100000000000001" customHeight="1">
      <c r="B27" s="38" t="s">
        <v>29</v>
      </c>
      <c r="C27" s="8">
        <v>2340</v>
      </c>
      <c r="D27" s="21">
        <f t="shared" si="3"/>
        <v>3.6506029735253277E-2</v>
      </c>
      <c r="E27" s="22">
        <f t="shared" si="4"/>
        <v>0.71464453423610352</v>
      </c>
      <c r="F27" s="31">
        <v>0.64058406999999995</v>
      </c>
      <c r="G27" s="21">
        <f t="shared" si="1"/>
        <v>4.3682393124313629E-2</v>
      </c>
      <c r="H27" s="21">
        <f t="shared" si="5"/>
        <v>0.66704058388492393</v>
      </c>
      <c r="I27" s="9">
        <f t="shared" si="2"/>
        <v>273.75387606837603</v>
      </c>
    </row>
    <row r="28" spans="2:9" ht="17.100000000000001" customHeight="1">
      <c r="B28" s="36" t="s">
        <v>30</v>
      </c>
      <c r="C28" s="4">
        <v>2305</v>
      </c>
      <c r="D28" s="17">
        <f t="shared" si="3"/>
        <v>3.5959999375965307E-2</v>
      </c>
      <c r="E28" s="18">
        <f t="shared" si="4"/>
        <v>0.7506045336120688</v>
      </c>
      <c r="F28" s="32">
        <v>0.66539032000000009</v>
      </c>
      <c r="G28" s="17">
        <f t="shared" si="1"/>
        <v>4.5373968696025883E-2</v>
      </c>
      <c r="H28" s="17">
        <f t="shared" si="5"/>
        <v>0.71241455258094977</v>
      </c>
      <c r="I28" s="5">
        <f t="shared" si="2"/>
        <v>288.67259002169197</v>
      </c>
    </row>
    <row r="29" spans="2:9" ht="17.100000000000001" customHeight="1">
      <c r="B29" s="36" t="s">
        <v>31</v>
      </c>
      <c r="C29" s="4">
        <v>2108</v>
      </c>
      <c r="D29" s="17">
        <f t="shared" si="3"/>
        <v>3.2886628496544411E-2</v>
      </c>
      <c r="E29" s="18">
        <f t="shared" si="4"/>
        <v>0.78349116210861325</v>
      </c>
      <c r="F29" s="32">
        <v>0.58192667000000009</v>
      </c>
      <c r="G29" s="17">
        <f t="shared" si="1"/>
        <v>3.9682456618789677E-2</v>
      </c>
      <c r="H29" s="17">
        <f t="shared" si="5"/>
        <v>0.75209700919973943</v>
      </c>
      <c r="I29" s="5">
        <f t="shared" si="2"/>
        <v>276.05629506641367</v>
      </c>
    </row>
    <row r="30" spans="2:9" ht="17.100000000000001" customHeight="1">
      <c r="B30" s="36" t="s">
        <v>32</v>
      </c>
      <c r="C30" s="4">
        <v>3372</v>
      </c>
      <c r="D30" s="17">
        <f t="shared" si="3"/>
        <v>5.2606124900544469E-2</v>
      </c>
      <c r="E30" s="18">
        <f t="shared" si="4"/>
        <v>0.83609728700915775</v>
      </c>
      <c r="F30" s="32">
        <v>0.9225345199999998</v>
      </c>
      <c r="G30" s="17">
        <f t="shared" si="1"/>
        <v>6.2909019222707127E-2</v>
      </c>
      <c r="H30" s="17">
        <f t="shared" si="5"/>
        <v>0.81500602842244652</v>
      </c>
      <c r="I30" s="5">
        <f t="shared" si="2"/>
        <v>273.58674970344003</v>
      </c>
    </row>
    <row r="31" spans="2:9" ht="17.100000000000001" customHeight="1">
      <c r="B31" s="36" t="s">
        <v>33</v>
      </c>
      <c r="C31" s="4">
        <v>2606</v>
      </c>
      <c r="D31" s="17">
        <f t="shared" si="3"/>
        <v>4.0655860465841902E-2</v>
      </c>
      <c r="E31" s="18">
        <f t="shared" si="4"/>
        <v>0.87675314747499966</v>
      </c>
      <c r="F31" s="32">
        <v>0.69578086999999977</v>
      </c>
      <c r="G31" s="17">
        <f t="shared" si="1"/>
        <v>4.7446346100546877E-2</v>
      </c>
      <c r="H31" s="17">
        <f t="shared" si="5"/>
        <v>0.86245237452299339</v>
      </c>
      <c r="I31" s="5">
        <f t="shared" si="2"/>
        <v>266.99189178818102</v>
      </c>
    </row>
    <row r="32" spans="2:9" ht="17.100000000000001" customHeight="1">
      <c r="B32" s="37" t="s">
        <v>34</v>
      </c>
      <c r="C32" s="6">
        <v>1753</v>
      </c>
      <c r="D32" s="19">
        <f t="shared" si="3"/>
        <v>2.7348320566623504E-2</v>
      </c>
      <c r="E32" s="20">
        <f t="shared" si="4"/>
        <v>0.90410146804162317</v>
      </c>
      <c r="F32" s="30">
        <v>0.4145894200000001</v>
      </c>
      <c r="G32" s="19">
        <f t="shared" si="1"/>
        <v>2.8271477356002907E-2</v>
      </c>
      <c r="H32" s="19">
        <f t="shared" si="5"/>
        <v>0.89072385187899628</v>
      </c>
      <c r="I32" s="7">
        <f t="shared" si="2"/>
        <v>236.50280661722766</v>
      </c>
    </row>
    <row r="33" spans="2:9" ht="17.100000000000001" customHeight="1">
      <c r="B33" s="38" t="s">
        <v>35</v>
      </c>
      <c r="C33" s="8">
        <v>1308</v>
      </c>
      <c r="D33" s="21">
        <f t="shared" si="3"/>
        <v>2.0405934569962089E-2</v>
      </c>
      <c r="E33" s="22">
        <f t="shared" si="4"/>
        <v>0.92450740261158526</v>
      </c>
      <c r="F33" s="31">
        <v>0.30565335000000005</v>
      </c>
      <c r="G33" s="21">
        <f t="shared" si="1"/>
        <v>2.0842962570804219E-2</v>
      </c>
      <c r="H33" s="21">
        <f t="shared" si="5"/>
        <v>0.91156681444980048</v>
      </c>
      <c r="I33" s="5">
        <f t="shared" si="2"/>
        <v>233.67993119266058</v>
      </c>
    </row>
    <row r="34" spans="2:9" ht="17.100000000000001" customHeight="1">
      <c r="B34" s="36" t="s">
        <v>36</v>
      </c>
      <c r="C34" s="4">
        <v>940</v>
      </c>
      <c r="D34" s="17">
        <f t="shared" si="3"/>
        <v>1.4664815363734224E-2</v>
      </c>
      <c r="E34" s="18">
        <f t="shared" si="4"/>
        <v>0.93917221797531947</v>
      </c>
      <c r="F34" s="32">
        <v>0.20195866000000001</v>
      </c>
      <c r="G34" s="17">
        <f t="shared" si="1"/>
        <v>1.3771865386817369E-2</v>
      </c>
      <c r="H34" s="17">
        <f t="shared" si="5"/>
        <v>0.92533867983661788</v>
      </c>
      <c r="I34" s="5">
        <f t="shared" si="2"/>
        <v>214.84963829787233</v>
      </c>
    </row>
    <row r="35" spans="2:9" ht="17.100000000000001" customHeight="1">
      <c r="B35" s="36" t="s">
        <v>37</v>
      </c>
      <c r="C35" s="4">
        <v>744</v>
      </c>
      <c r="D35" s="17">
        <f t="shared" si="3"/>
        <v>1.1607045351721556E-2</v>
      </c>
      <c r="E35" s="18">
        <f t="shared" si="4"/>
        <v>0.95077926332704099</v>
      </c>
      <c r="F35" s="32">
        <v>0.17372562999999996</v>
      </c>
      <c r="G35" s="17">
        <f t="shared" si="1"/>
        <v>1.1846612522582792E-2</v>
      </c>
      <c r="H35" s="17">
        <f t="shared" si="5"/>
        <v>0.93718529235920067</v>
      </c>
      <c r="I35" s="5">
        <f t="shared" si="2"/>
        <v>233.50219086021502</v>
      </c>
    </row>
    <row r="36" spans="2:9" ht="17.100000000000001" customHeight="1">
      <c r="B36" s="36" t="s">
        <v>38</v>
      </c>
      <c r="C36" s="4">
        <v>566</v>
      </c>
      <c r="D36" s="17">
        <f t="shared" si="3"/>
        <v>8.8300909530569897E-3</v>
      </c>
      <c r="E36" s="18">
        <f t="shared" si="4"/>
        <v>0.95960935428009797</v>
      </c>
      <c r="F36" s="32">
        <v>0.13353449000000003</v>
      </c>
      <c r="G36" s="17">
        <f t="shared" si="1"/>
        <v>9.1059181160011195E-3</v>
      </c>
      <c r="H36" s="17">
        <f t="shared" si="5"/>
        <v>0.94629121047520182</v>
      </c>
      <c r="I36" s="5">
        <f t="shared" si="2"/>
        <v>235.92666077738519</v>
      </c>
    </row>
    <row r="37" spans="2:9" ht="17.100000000000001" customHeight="1">
      <c r="B37" s="36" t="s">
        <v>39</v>
      </c>
      <c r="C37" s="4">
        <v>469</v>
      </c>
      <c r="D37" s="17">
        <f t="shared" si="3"/>
        <v>7.3168068144588835E-3</v>
      </c>
      <c r="E37" s="18">
        <f t="shared" si="4"/>
        <v>0.96692616109455687</v>
      </c>
      <c r="F37" s="32">
        <v>0.12629167999999999</v>
      </c>
      <c r="G37" s="17">
        <f t="shared" si="1"/>
        <v>8.6120199868379762E-3</v>
      </c>
      <c r="H37" s="17">
        <f t="shared" si="5"/>
        <v>0.95490323046203984</v>
      </c>
      <c r="I37" s="5">
        <f t="shared" si="2"/>
        <v>269.27863539445627</v>
      </c>
    </row>
    <row r="38" spans="2:9" ht="17.100000000000001" customHeight="1">
      <c r="B38" s="37" t="s">
        <v>40</v>
      </c>
      <c r="C38" s="6">
        <v>430</v>
      </c>
      <c r="D38" s="19">
        <f t="shared" si="3"/>
        <v>6.7083729855379956E-3</v>
      </c>
      <c r="E38" s="20">
        <f t="shared" si="4"/>
        <v>0.97363453408009482</v>
      </c>
      <c r="F38" s="30">
        <v>0.12215891000000001</v>
      </c>
      <c r="G38" s="19">
        <f t="shared" si="1"/>
        <v>8.3302001722547481E-3</v>
      </c>
      <c r="H38" s="19">
        <f t="shared" si="5"/>
        <v>0.96323343063429456</v>
      </c>
      <c r="I38" s="5">
        <f t="shared" si="2"/>
        <v>284.09048837209303</v>
      </c>
    </row>
    <row r="39" spans="2:9" ht="17.100000000000001" customHeight="1">
      <c r="B39" s="38" t="s">
        <v>41</v>
      </c>
      <c r="C39" s="8">
        <v>351</v>
      </c>
      <c r="D39" s="21">
        <f t="shared" si="3"/>
        <v>5.4759044602879919E-3</v>
      </c>
      <c r="E39" s="22">
        <f t="shared" si="4"/>
        <v>0.97911043854038282</v>
      </c>
      <c r="F39" s="31">
        <v>0.10639654000000001</v>
      </c>
      <c r="G39" s="21">
        <f t="shared" si="1"/>
        <v>7.2553404073047913E-3</v>
      </c>
      <c r="H39" s="21">
        <f t="shared" si="5"/>
        <v>0.97048877104159936</v>
      </c>
      <c r="I39" s="9">
        <f t="shared" si="2"/>
        <v>303.12404558404563</v>
      </c>
    </row>
    <row r="40" spans="2:9" ht="17.100000000000001" customHeight="1">
      <c r="B40" s="36" t="s">
        <v>42</v>
      </c>
      <c r="C40" s="4">
        <v>379</v>
      </c>
      <c r="D40" s="17">
        <f t="shared" si="3"/>
        <v>5.9127287477183732E-3</v>
      </c>
      <c r="E40" s="18">
        <f t="shared" si="4"/>
        <v>0.98502316728810124</v>
      </c>
      <c r="F40" s="32">
        <v>0.11051342999999998</v>
      </c>
      <c r="G40" s="17">
        <f t="shared" si="1"/>
        <v>7.536077340756093E-3</v>
      </c>
      <c r="H40" s="17">
        <f t="shared" si="5"/>
        <v>0.97802484838235548</v>
      </c>
      <c r="I40" s="5">
        <f t="shared" si="2"/>
        <v>291.59216358839046</v>
      </c>
    </row>
    <row r="41" spans="2:9" ht="17.100000000000001" customHeight="1">
      <c r="B41" s="36" t="s">
        <v>43</v>
      </c>
      <c r="C41" s="4">
        <v>271</v>
      </c>
      <c r="D41" s="17">
        <f t="shared" si="3"/>
        <v>4.2278350676297604E-3</v>
      </c>
      <c r="E41" s="18">
        <f t="shared" si="4"/>
        <v>0.98925100235573105</v>
      </c>
      <c r="F41" s="32">
        <v>7.9739399999999974E-2</v>
      </c>
      <c r="G41" s="17">
        <f t="shared" si="1"/>
        <v>5.4375498571122656E-3</v>
      </c>
      <c r="H41" s="17">
        <f t="shared" si="5"/>
        <v>0.98346239823946779</v>
      </c>
      <c r="I41" s="5">
        <f t="shared" si="2"/>
        <v>294.24132841328407</v>
      </c>
    </row>
    <row r="42" spans="2:9" ht="17.100000000000001" customHeight="1">
      <c r="B42" s="36" t="s">
        <v>44</v>
      </c>
      <c r="C42" s="4">
        <v>214</v>
      </c>
      <c r="D42" s="17">
        <f t="shared" si="3"/>
        <v>3.3385856253607699E-3</v>
      </c>
      <c r="E42" s="18">
        <f t="shared" si="4"/>
        <v>0.99258958798109187</v>
      </c>
      <c r="F42" s="32">
        <v>8.995750000000001E-2</v>
      </c>
      <c r="G42" s="17">
        <f t="shared" si="1"/>
        <v>6.1343374952805866E-3</v>
      </c>
      <c r="H42" s="17">
        <f t="shared" si="5"/>
        <v>0.98959673573474838</v>
      </c>
      <c r="I42" s="5">
        <f t="shared" si="2"/>
        <v>420.36214953271036</v>
      </c>
    </row>
    <row r="43" spans="2:9" ht="17.100000000000001" customHeight="1">
      <c r="B43" s="36" t="s">
        <v>45</v>
      </c>
      <c r="C43" s="4">
        <v>166</v>
      </c>
      <c r="D43" s="17">
        <f t="shared" si="3"/>
        <v>2.5897439897658312E-3</v>
      </c>
      <c r="E43" s="18">
        <f t="shared" si="4"/>
        <v>0.99517933197085773</v>
      </c>
      <c r="F43" s="32">
        <v>5.5034469999999995E-2</v>
      </c>
      <c r="G43" s="17">
        <f t="shared" si="1"/>
        <v>3.7528834488941391E-3</v>
      </c>
      <c r="H43" s="17">
        <f t="shared" si="5"/>
        <v>0.99334961918364251</v>
      </c>
      <c r="I43" s="5">
        <f t="shared" si="2"/>
        <v>331.53295180722887</v>
      </c>
    </row>
    <row r="44" spans="2:9" ht="17.100000000000001" customHeight="1">
      <c r="B44" s="37" t="s">
        <v>46</v>
      </c>
      <c r="C44" s="6">
        <v>100</v>
      </c>
      <c r="D44" s="19">
        <f t="shared" si="3"/>
        <v>1.5600867408227896E-3</v>
      </c>
      <c r="E44" s="20">
        <f t="shared" si="4"/>
        <v>0.99673941871168048</v>
      </c>
      <c r="F44" s="30">
        <v>3.4893479999999998E-2</v>
      </c>
      <c r="G44" s="19">
        <f t="shared" si="1"/>
        <v>2.3794389873531747E-3</v>
      </c>
      <c r="H44" s="19">
        <f t="shared" si="5"/>
        <v>0.99572905817099566</v>
      </c>
      <c r="I44" s="7">
        <f t="shared" si="2"/>
        <v>348.93479999999994</v>
      </c>
    </row>
    <row r="45" spans="2:9" ht="17.100000000000001" customHeight="1">
      <c r="B45" s="38" t="s">
        <v>47</v>
      </c>
      <c r="C45" s="8">
        <v>53</v>
      </c>
      <c r="D45" s="21">
        <f t="shared" si="3"/>
        <v>8.2684597263607855E-4</v>
      </c>
      <c r="E45" s="22">
        <f t="shared" si="4"/>
        <v>0.99756626468431653</v>
      </c>
      <c r="F45" s="31">
        <v>1.382924E-2</v>
      </c>
      <c r="G45" s="21">
        <f t="shared" si="1"/>
        <v>9.4303671693004014E-4</v>
      </c>
      <c r="H45" s="21">
        <f t="shared" si="5"/>
        <v>0.99667209488792574</v>
      </c>
      <c r="I45" s="9">
        <f t="shared" si="2"/>
        <v>260.92905660377357</v>
      </c>
    </row>
    <row r="46" spans="2:9" ht="17.100000000000001" customHeight="1">
      <c r="B46" s="36" t="s">
        <v>48</v>
      </c>
      <c r="C46" s="4">
        <v>94</v>
      </c>
      <c r="D46" s="17">
        <f t="shared" si="3"/>
        <v>1.4664815363734224E-3</v>
      </c>
      <c r="E46" s="18">
        <f t="shared" si="4"/>
        <v>0.99903274622068994</v>
      </c>
      <c r="F46" s="32">
        <v>3.5959400000000002E-2</v>
      </c>
      <c r="G46" s="17">
        <f t="shared" si="1"/>
        <v>2.452125678545899E-3</v>
      </c>
      <c r="H46" s="17">
        <f t="shared" si="5"/>
        <v>0.99912422056647165</v>
      </c>
      <c r="I46" s="5">
        <f t="shared" si="2"/>
        <v>382.5468085106383</v>
      </c>
    </row>
    <row r="47" spans="2:9" ht="17.100000000000001" customHeight="1">
      <c r="B47" s="36" t="s">
        <v>49</v>
      </c>
      <c r="C47" s="4">
        <v>24</v>
      </c>
      <c r="D47" s="17">
        <f t="shared" si="3"/>
        <v>3.7442081779746954E-4</v>
      </c>
      <c r="E47" s="18">
        <f t="shared" si="4"/>
        <v>0.99940716703848742</v>
      </c>
      <c r="F47" s="32">
        <v>7.1973900000000006E-3</v>
      </c>
      <c r="G47" s="17">
        <f t="shared" si="1"/>
        <v>4.9080087091301489E-4</v>
      </c>
      <c r="H47" s="17">
        <f t="shared" si="5"/>
        <v>0.99961502143738468</v>
      </c>
      <c r="I47" s="5">
        <f t="shared" si="2"/>
        <v>299.89125000000001</v>
      </c>
    </row>
    <row r="48" spans="2:9" ht="17.100000000000001" customHeight="1">
      <c r="B48" s="36" t="s">
        <v>50</v>
      </c>
      <c r="C48" s="4">
        <v>10</v>
      </c>
      <c r="D48" s="17">
        <f t="shared" si="3"/>
        <v>1.5600867408227897E-4</v>
      </c>
      <c r="E48" s="18">
        <f t="shared" si="4"/>
        <v>0.9995631757125697</v>
      </c>
      <c r="F48" s="32">
        <v>8.5453999999999999E-4</v>
      </c>
      <c r="G48" s="17">
        <f t="shared" si="1"/>
        <v>5.827237043289411E-5</v>
      </c>
      <c r="H48" s="17">
        <f t="shared" si="5"/>
        <v>0.99967329380781755</v>
      </c>
      <c r="I48" s="5">
        <f t="shared" si="2"/>
        <v>85.453999999999994</v>
      </c>
    </row>
    <row r="49" spans="2:9" ht="17.100000000000001" customHeight="1">
      <c r="B49" s="36" t="s">
        <v>51</v>
      </c>
      <c r="C49" s="4" t="s">
        <v>65</v>
      </c>
      <c r="D49" s="17" t="s">
        <v>65</v>
      </c>
      <c r="E49" s="18" t="s">
        <v>65</v>
      </c>
      <c r="F49" s="4" t="s">
        <v>65</v>
      </c>
      <c r="G49" s="17" t="s">
        <v>65</v>
      </c>
      <c r="H49" s="17" t="s">
        <v>65</v>
      </c>
      <c r="I49" s="5" t="s">
        <v>65</v>
      </c>
    </row>
    <row r="50" spans="2:9" ht="17.100000000000001" customHeight="1">
      <c r="B50" s="37" t="s">
        <v>52</v>
      </c>
      <c r="C50" s="6" t="s">
        <v>65</v>
      </c>
      <c r="D50" s="19" t="s">
        <v>65</v>
      </c>
      <c r="E50" s="20" t="s">
        <v>65</v>
      </c>
      <c r="F50" s="30" t="s">
        <v>65</v>
      </c>
      <c r="G50" s="19" t="s">
        <v>65</v>
      </c>
      <c r="H50" s="19" t="s">
        <v>65</v>
      </c>
      <c r="I50" s="7" t="s">
        <v>65</v>
      </c>
    </row>
    <row r="51" spans="2:9" ht="17.100000000000001" customHeight="1">
      <c r="B51" s="36" t="s">
        <v>53</v>
      </c>
      <c r="C51" s="4" t="s">
        <v>65</v>
      </c>
      <c r="D51" s="17" t="s">
        <v>65</v>
      </c>
      <c r="E51" s="18" t="s">
        <v>65</v>
      </c>
      <c r="F51" s="4" t="s">
        <v>65</v>
      </c>
      <c r="G51" s="17" t="s">
        <v>65</v>
      </c>
      <c r="H51" s="17" t="s">
        <v>65</v>
      </c>
      <c r="I51" s="5" t="s">
        <v>65</v>
      </c>
    </row>
    <row r="52" spans="2:9" ht="17.100000000000001" customHeight="1">
      <c r="B52" s="36" t="s">
        <v>54</v>
      </c>
      <c r="C52" s="4" t="s">
        <v>65</v>
      </c>
      <c r="D52" s="17" t="s">
        <v>65</v>
      </c>
      <c r="E52" s="18" t="s">
        <v>65</v>
      </c>
      <c r="F52" s="4" t="s">
        <v>65</v>
      </c>
      <c r="G52" s="17" t="s">
        <v>65</v>
      </c>
      <c r="H52" s="17" t="s">
        <v>65</v>
      </c>
      <c r="I52" s="5" t="s">
        <v>65</v>
      </c>
    </row>
    <row r="53" spans="2:9" ht="17.100000000000001" customHeight="1">
      <c r="B53" s="36" t="s">
        <v>55</v>
      </c>
      <c r="C53" s="4" t="s">
        <v>65</v>
      </c>
      <c r="D53" s="17" t="s">
        <v>65</v>
      </c>
      <c r="E53" s="18" t="s">
        <v>65</v>
      </c>
      <c r="F53" s="4" t="s">
        <v>65</v>
      </c>
      <c r="G53" s="17" t="s">
        <v>65</v>
      </c>
      <c r="H53" s="17" t="s">
        <v>65</v>
      </c>
      <c r="I53" s="5" t="s">
        <v>65</v>
      </c>
    </row>
    <row r="54" spans="2:9" ht="17.100000000000001" customHeight="1">
      <c r="B54" s="36" t="s">
        <v>56</v>
      </c>
      <c r="C54" s="4" t="s">
        <v>65</v>
      </c>
      <c r="D54" s="17" t="s">
        <v>65</v>
      </c>
      <c r="E54" s="18" t="s">
        <v>65</v>
      </c>
      <c r="F54" s="32" t="s">
        <v>65</v>
      </c>
      <c r="G54" s="17" t="s">
        <v>65</v>
      </c>
      <c r="H54" s="17" t="s">
        <v>65</v>
      </c>
      <c r="I54" s="5" t="s">
        <v>65</v>
      </c>
    </row>
    <row r="55" spans="2:9" ht="17.100000000000001" customHeight="1" thickBot="1">
      <c r="B55" s="39" t="s">
        <v>57</v>
      </c>
      <c r="C55" s="10" t="s">
        <v>65</v>
      </c>
      <c r="D55" s="17" t="s">
        <v>65</v>
      </c>
      <c r="E55" s="18" t="s">
        <v>65</v>
      </c>
      <c r="F55" s="34" t="s">
        <v>65</v>
      </c>
      <c r="G55" s="17" t="s">
        <v>65</v>
      </c>
      <c r="H55" s="17" t="s">
        <v>65</v>
      </c>
      <c r="I55" s="5" t="s">
        <v>65</v>
      </c>
    </row>
    <row r="56" spans="2:9" ht="17.100000000000001" customHeight="1" thickTop="1" thickBot="1">
      <c r="B56" s="11" t="s">
        <v>8</v>
      </c>
      <c r="C56" s="12">
        <v>64099</v>
      </c>
      <c r="D56" s="24">
        <f t="shared" si="3"/>
        <v>1</v>
      </c>
      <c r="E56" s="23"/>
      <c r="F56" s="33">
        <v>14.664582779999998</v>
      </c>
      <c r="G56" s="24">
        <f t="shared" si="1"/>
        <v>1</v>
      </c>
      <c r="H56" s="23"/>
      <c r="I56" s="13">
        <f>F56*10^6/C56</f>
        <v>228.78021154776201</v>
      </c>
    </row>
    <row r="57" spans="2:9" ht="3" customHeight="1" thickTop="1">
      <c r="B57" s="76"/>
      <c r="C57" s="77"/>
      <c r="D57" s="78"/>
      <c r="E57" s="79"/>
      <c r="F57" s="80"/>
      <c r="G57" s="78"/>
      <c r="H57" s="79"/>
      <c r="I57" s="81"/>
    </row>
    <row r="58" spans="2:9" ht="15" customHeight="1">
      <c r="B58" s="14" t="s">
        <v>66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46 D56:E56 G44:I46 G56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III.D.7</vt:lpstr>
      <vt:lpstr>III.D.7!Área_de_impresión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2019-09-20T10:16:01Z</dcterms:modified>
</cp:coreProperties>
</file>