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.8" sheetId="117" r:id="rId1"/>
  </sheets>
  <calcPr calcId="162913"/>
</workbook>
</file>

<file path=xl/calcChain.xml><?xml version="1.0" encoding="utf-8"?>
<calcChain xmlns="http://schemas.openxmlformats.org/spreadsheetml/2006/main">
  <c r="I9" i="117" l="1"/>
  <c r="I10" i="117"/>
  <c r="I11" i="117"/>
  <c r="I12" i="117"/>
  <c r="I13" i="117"/>
  <c r="I14" i="117"/>
  <c r="I15" i="117"/>
  <c r="G12" i="117"/>
  <c r="H12" i="117" s="1"/>
  <c r="H13" i="117" s="1"/>
  <c r="H14" i="117" s="1"/>
  <c r="H15" i="117" s="1"/>
  <c r="G13" i="117"/>
  <c r="G14" i="117"/>
  <c r="G15" i="117"/>
  <c r="G16" i="117"/>
  <c r="I16" i="117"/>
  <c r="D12" i="117"/>
  <c r="E12" i="117"/>
  <c r="D13" i="117"/>
  <c r="E13" i="117"/>
  <c r="E14" i="117" s="1"/>
  <c r="E15" i="117" s="1"/>
  <c r="D14" i="117"/>
  <c r="D15" i="117"/>
  <c r="H16" i="117" l="1"/>
  <c r="G10" i="117" l="1"/>
  <c r="G11" i="117"/>
  <c r="D10" i="117"/>
  <c r="D11" i="117"/>
  <c r="G9" i="117" l="1"/>
  <c r="H9" i="117" s="1"/>
  <c r="H10" i="117" s="1"/>
  <c r="H11" i="117" s="1"/>
  <c r="D9" i="117"/>
  <c r="E9" i="117" s="1"/>
  <c r="E10" i="117" s="1"/>
  <c r="E11" i="117" s="1"/>
  <c r="I5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E16" i="117" l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7" i="117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<sst xmlns="http://schemas.openxmlformats.org/spreadsheetml/2006/main" count="70" uniqueCount="66">
  <si>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</si>
  <si>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</si>
  <si>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</si>
  <si>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</si>
  <si>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</si>
  <si>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</si>
  <si>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</si>
  <si>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</si>
  <si>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</si>
  <si>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</si>
  <si>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</si>
  <si>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</si>
  <si>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</si>
  <si>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</si>
  <si>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</si>
  <si>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</si>
  <si>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</si>
  <si>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</si>
  <si>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</si>
  <si>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</si>
  <si>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</si>
  <si>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</si>
  <si>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</si>
  <si>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</si>
  <si>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</si>
  <si>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</si>
  <si>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</si>
  <si>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</si>
  <si>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</si>
  <si>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</si>
  <si>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</si>
  <si>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</si>
  <si>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</si>
  <si>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</si>
  <si>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</si>
  <si>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</si>
  <si>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</si>
  <si>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</si>
  <si>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</si>
  <si>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</si>
  <si>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</si>
  <si>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</si>
  <si>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</si>
  <si>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</si>
  <si>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</si>
  <si>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</si>
  <si>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</si>
  <si>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</si>
  <si>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</si>
  <si>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</si>
  <si>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</si>
  <si>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</si>
  <si>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</si>
  <si>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</si>
  <si>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</si>
  <si>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</si>
  <si>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</si>
  <si>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</si>
  <si>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</si>
  <si>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</si>
  <si>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</si>
  <si>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</si>
  <si>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</si>
  <si>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</si>
  <si>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III.D.8. CUOTA RESULTANTE DE LA AUTOLIQUIDACIÓN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</si>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</sst>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27</v>
      </c>
      <c r="D9" s="15">
        <f>C9/$C$56</f>
        <v>1.1113946768311257E-4</v>
      </c>
      <c r="E9" s="16">
        <f>D9</f>
        <v>1.1113946768311257E-4</v>
      </c>
      <c r="F9" s="25">
        <v>8.9617199999999994E-3</v>
      </c>
      <c r="G9" s="15">
        <f>F9/$F$56</f>
        <v>9.1497888216723985E-6</v>
      </c>
      <c r="H9" s="15">
        <f>G9</f>
        <v>9.1497888216723985E-6</v>
      </c>
      <c r="I9" s="5">
        <f t="shared" ref="I9:I15" si="0">F9*10^6/C9</f>
        <v>331.91555555555556</v>
      </c>
      <c r="J9" s="3"/>
    </row>
    <row r="10" spans="2:10" ht="17.100000000000001" customHeight="1">
      <c r="B10" s="36" t="s">
        <v>12</v>
      </c>
      <c r="C10" s="4">
        <v>48</v>
      </c>
      <c r="D10" s="17">
        <f t="shared" ref="D10:D11" si="1">C10/$C$56</f>
        <v>1.97581275881089E-4</v>
      </c>
      <c r="E10" s="18">
        <f t="shared" ref="E10:E11" si="2">E9+D10</f>
        <v>3.087207435642016E-4</v>
      </c>
      <c r="F10" s="31">
        <v>9.8023499999999996E-3</v>
      </c>
      <c r="G10" s="17">
        <f t="shared" ref="G10:G11" si="3">F10/$F$56</f>
        <v>1.0008060110795744E-5</v>
      </c>
      <c r="H10" s="17">
        <f t="shared" ref="H10:H11" si="4">H9+G10</f>
        <v>1.9157848932468142E-5</v>
      </c>
      <c r="I10" s="5">
        <f t="shared" si="0"/>
        <v>204.21562500000002</v>
      </c>
    </row>
    <row r="11" spans="2:10" ht="17.100000000000001" customHeight="1">
      <c r="B11" s="36" t="s">
        <v>13</v>
      </c>
      <c r="C11" s="4">
        <v>24</v>
      </c>
      <c r="D11" s="17">
        <f t="shared" si="1"/>
        <v>9.8790637940544501E-5</v>
      </c>
      <c r="E11" s="18">
        <f t="shared" si="2"/>
        <v>4.0751138150474608E-4</v>
      </c>
      <c r="F11" s="31">
        <v>2.8707199999999998E-3</v>
      </c>
      <c r="G11" s="17">
        <f t="shared" si="3"/>
        <v>2.930964342352962E-6</v>
      </c>
      <c r="H11" s="17">
        <f t="shared" si="4"/>
        <v>2.2088813274821103E-5</v>
      </c>
      <c r="I11" s="5">
        <f t="shared" si="0"/>
        <v>119.61333333333333</v>
      </c>
    </row>
    <row r="12" spans="2:10" ht="17.100000000000001" customHeight="1">
      <c r="B12" s="36" t="s">
        <v>14</v>
      </c>
      <c r="C12" s="4">
        <v>35</v>
      </c>
      <c r="D12" s="17">
        <f t="shared" ref="D12:D15" si="5">C12/$C$56</f>
        <v>1.4406968032996072E-4</v>
      </c>
      <c r="E12" s="18">
        <f t="shared" ref="E12:E15" si="6">E11+D12</f>
        <v>5.5158106183470683E-4</v>
      </c>
      <c r="F12" s="4">
        <v>1.1184129999999999E-2</v>
      </c>
      <c r="G12" s="17">
        <f t="shared" ref="G12:G15" si="7">F12/$F$56</f>
        <v>1.1418837863058756E-5</v>
      </c>
      <c r="H12" s="17">
        <f t="shared" ref="H12:H15" si="8">H11+G12</f>
        <v>3.3507651137879857E-5</v>
      </c>
      <c r="I12" s="5">
        <f t="shared" si="0"/>
        <v>319.54657142857138</v>
      </c>
    </row>
    <row r="13" spans="2:10" ht="17.100000000000001" customHeight="1">
      <c r="B13" s="36" t="s">
        <v>15</v>
      </c>
      <c r="C13" s="4">
        <v>38</v>
      </c>
      <c r="D13" s="17">
        <f t="shared" si="5"/>
        <v>1.564185100725288E-4</v>
      </c>
      <c r="E13" s="18">
        <f t="shared" si="6"/>
        <v>7.0799957190723561E-4</v>
      </c>
      <c r="F13" s="4">
        <v>6.7541099999999998E-3</v>
      </c>
      <c r="G13" s="17">
        <f t="shared" si="7"/>
        <v>6.8958503700568373E-6</v>
      </c>
      <c r="H13" s="17">
        <f t="shared" si="8"/>
        <v>4.0403501507936693E-5</v>
      </c>
      <c r="I13" s="5">
        <f t="shared" si="0"/>
        <v>177.73973684210526</v>
      </c>
    </row>
    <row r="14" spans="2:10" ht="17.100000000000001" customHeight="1">
      <c r="B14" s="37" t="s">
        <v>16</v>
      </c>
      <c r="C14" s="6">
        <v>160</v>
      </c>
      <c r="D14" s="19">
        <f t="shared" si="5"/>
        <v>6.5860425293696339E-4</v>
      </c>
      <c r="E14" s="20">
        <f t="shared" si="6"/>
        <v>1.3666038248441991E-3</v>
      </c>
      <c r="F14" s="27">
        <v>1.5510669999999999E-2</v>
      </c>
      <c r="G14" s="19">
        <f t="shared" si="7"/>
        <v>1.5836173745960529E-5</v>
      </c>
      <c r="H14" s="19">
        <f t="shared" si="8"/>
        <v>5.6239675253897219E-5</v>
      </c>
      <c r="I14" s="7">
        <f t="shared" si="0"/>
        <v>96.941687499999986</v>
      </c>
    </row>
    <row r="15" spans="2:10" ht="17.100000000000001" customHeight="1">
      <c r="B15" s="36" t="s">
        <v>17</v>
      </c>
      <c r="C15" s="4">
        <v>516</v>
      </c>
      <c r="D15" s="17">
        <f t="shared" si="5"/>
        <v>2.1239987157217069E-3</v>
      </c>
      <c r="E15" s="18">
        <f t="shared" si="6"/>
        <v>3.490602540565906E-3</v>
      </c>
      <c r="F15" s="26">
        <v>7.3433559999999981E-2</v>
      </c>
      <c r="G15" s="17">
        <f t="shared" si="7"/>
        <v>7.4974621660084132E-5</v>
      </c>
      <c r="H15" s="17">
        <f t="shared" si="8"/>
        <v>1.3121429691398135E-4</v>
      </c>
      <c r="I15" s="5">
        <f t="shared" si="0"/>
        <v>142.31310077519376</v>
      </c>
    </row>
    <row r="16" spans="2:10" ht="17.100000000000001" customHeight="1">
      <c r="B16" s="36" t="s">
        <v>18</v>
      </c>
      <c r="C16" s="4">
        <v>2381</v>
      </c>
      <c r="D16" s="17">
        <f t="shared" ref="D16:D56" si="9">C16/$C$56</f>
        <v>9.8008545390181855E-3</v>
      </c>
      <c r="E16" s="18">
        <f t="shared" ref="E16:E55" si="10">E15+D16</f>
        <v>1.3291457079584092E-2</v>
      </c>
      <c r="F16" s="26">
        <v>0.35340343000000018</v>
      </c>
      <c r="G16" s="17">
        <f t="shared" ref="G16:G56" si="11">F16/$F$56</f>
        <v>3.6081988204883497E-4</v>
      </c>
      <c r="H16" s="17">
        <f t="shared" ref="H16:H55" si="12">H15+G16</f>
        <v>4.9203417896281627E-4</v>
      </c>
      <c r="I16" s="5">
        <f t="shared" ref="I16:I55" si="13">F16*10^6/C16</f>
        <v>148.42647207055865</v>
      </c>
    </row>
    <row r="17" spans="2:9" ht="17.100000000000001" customHeight="1">
      <c r="B17" s="36" t="s">
        <v>19</v>
      </c>
      <c r="C17" s="4">
        <v>6395</v>
      </c>
      <c r="D17" s="17">
        <f t="shared" si="9"/>
        <v>2.6323588734574254E-2</v>
      </c>
      <c r="E17" s="18">
        <f t="shared" si="10"/>
        <v>3.9615045814158346E-2</v>
      </c>
      <c r="F17" s="26">
        <v>1.5025071700000001</v>
      </c>
      <c r="G17" s="17">
        <f t="shared" si="11"/>
        <v>1.5340384779426975E-3</v>
      </c>
      <c r="H17" s="17">
        <f t="shared" si="12"/>
        <v>2.0260726569055138E-3</v>
      </c>
      <c r="I17" s="5">
        <f t="shared" si="13"/>
        <v>234.95030023455828</v>
      </c>
    </row>
    <row r="18" spans="2:9" ht="17.100000000000001" customHeight="1">
      <c r="B18" s="36" t="s">
        <v>20</v>
      </c>
      <c r="C18" s="4">
        <v>14598</v>
      </c>
      <c r="D18" s="17">
        <f t="shared" si="9"/>
        <v>6.0089405527336194E-2</v>
      </c>
      <c r="E18" s="18">
        <f t="shared" si="10"/>
        <v>9.970445134149454E-2</v>
      </c>
      <c r="F18" s="26">
        <v>5.3559825499999949</v>
      </c>
      <c r="G18" s="17">
        <f t="shared" si="11"/>
        <v>5.4683821035540481E-3</v>
      </c>
      <c r="H18" s="17">
        <f t="shared" si="12"/>
        <v>7.4944547604595619E-3</v>
      </c>
      <c r="I18" s="5">
        <f t="shared" si="13"/>
        <v>366.89837991505652</v>
      </c>
    </row>
    <row r="19" spans="2:9" ht="17.100000000000001" customHeight="1">
      <c r="B19" s="36" t="s">
        <v>21</v>
      </c>
      <c r="C19" s="4">
        <v>20281</v>
      </c>
      <c r="D19" s="17">
        <f t="shared" si="9"/>
        <v>8.3482205336340959E-2</v>
      </c>
      <c r="E19" s="18">
        <f t="shared" si="10"/>
        <v>0.18318665667783551</v>
      </c>
      <c r="F19" s="26">
        <v>10.347614539999991</v>
      </c>
      <c r="G19" s="17">
        <f t="shared" si="11"/>
        <v>1.0564767460829695E-2</v>
      </c>
      <c r="H19" s="17">
        <f t="shared" si="12"/>
        <v>1.8059222221289258E-2</v>
      </c>
      <c r="I19" s="5">
        <f t="shared" si="13"/>
        <v>510.21224495833496</v>
      </c>
    </row>
    <row r="20" spans="2:9" ht="17.100000000000001" customHeight="1">
      <c r="B20" s="37" t="s">
        <v>22</v>
      </c>
      <c r="C20" s="6">
        <v>19389</v>
      </c>
      <c r="D20" s="19">
        <f t="shared" si="9"/>
        <v>7.9810486626217383E-2</v>
      </c>
      <c r="E20" s="20">
        <f t="shared" si="10"/>
        <v>0.26299714330405288</v>
      </c>
      <c r="F20" s="27">
        <v>14.187641620000013</v>
      </c>
      <c r="G20" s="19">
        <f t="shared" si="11"/>
        <v>1.4485380563169815E-2</v>
      </c>
      <c r="H20" s="19">
        <f t="shared" si="12"/>
        <v>3.2544602784459073E-2</v>
      </c>
      <c r="I20" s="7">
        <f t="shared" si="13"/>
        <v>731.73663520552964</v>
      </c>
    </row>
    <row r="21" spans="2:9" ht="17.100000000000001" customHeight="1">
      <c r="B21" s="38" t="s">
        <v>23</v>
      </c>
      <c r="C21" s="8">
        <v>17735</v>
      </c>
      <c r="D21" s="21">
        <f t="shared" si="9"/>
        <v>7.300216516148153E-2</v>
      </c>
      <c r="E21" s="22">
        <f t="shared" si="10"/>
        <v>0.33599930846553439</v>
      </c>
      <c r="F21" s="28">
        <v>17.358763570000001</v>
      </c>
      <c r="G21" s="21">
        <f t="shared" si="11"/>
        <v>1.7723051029360441E-2</v>
      </c>
      <c r="H21" s="21">
        <f t="shared" si="12"/>
        <v>5.0267653813819514E-2</v>
      </c>
      <c r="I21" s="5">
        <f t="shared" si="13"/>
        <v>978.78565379193685</v>
      </c>
    </row>
    <row r="22" spans="2:9" ht="17.100000000000001" customHeight="1">
      <c r="B22" s="36" t="s">
        <v>24</v>
      </c>
      <c r="C22" s="4">
        <v>15887</v>
      </c>
      <c r="D22" s="17">
        <f t="shared" si="9"/>
        <v>6.5395286040059605E-2</v>
      </c>
      <c r="E22" s="18">
        <f t="shared" si="10"/>
        <v>0.401394594505594</v>
      </c>
      <c r="F22" s="26">
        <v>20.270269650000003</v>
      </c>
      <c r="G22" s="17">
        <f t="shared" si="11"/>
        <v>2.069565738004036E-2</v>
      </c>
      <c r="H22" s="17">
        <f t="shared" si="12"/>
        <v>7.0963311193859874E-2</v>
      </c>
      <c r="I22" s="5">
        <f t="shared" si="13"/>
        <v>1275.9029174797006</v>
      </c>
    </row>
    <row r="23" spans="2:9" ht="17.100000000000001" customHeight="1">
      <c r="B23" s="36" t="s">
        <v>25</v>
      </c>
      <c r="C23" s="4">
        <v>15773</v>
      </c>
      <c r="D23" s="17">
        <f t="shared" si="9"/>
        <v>6.4926030509842012E-2</v>
      </c>
      <c r="E23" s="18">
        <f t="shared" si="10"/>
        <v>0.46632062501543603</v>
      </c>
      <c r="F23" s="26">
        <v>25.391982919999993</v>
      </c>
      <c r="G23" s="17">
        <f t="shared" si="11"/>
        <v>2.5924853876433587E-2</v>
      </c>
      <c r="H23" s="17">
        <f t="shared" si="12"/>
        <v>9.6888165070293464E-2</v>
      </c>
      <c r="I23" s="5">
        <f t="shared" si="13"/>
        <v>1609.8385164521646</v>
      </c>
    </row>
    <row r="24" spans="2:9" ht="17.100000000000001" customHeight="1">
      <c r="B24" s="36" t="s">
        <v>26</v>
      </c>
      <c r="C24" s="4">
        <v>12567</v>
      </c>
      <c r="D24" s="17">
        <f t="shared" si="9"/>
        <v>5.1729247791617618E-2</v>
      </c>
      <c r="E24" s="18">
        <f t="shared" si="10"/>
        <v>0.51804987280705361</v>
      </c>
      <c r="F24" s="26">
        <v>24.323201480000012</v>
      </c>
      <c r="G24" s="17">
        <f t="shared" si="11"/>
        <v>2.4833643207887508E-2</v>
      </c>
      <c r="H24" s="17">
        <f t="shared" si="12"/>
        <v>0.12172180827818097</v>
      </c>
      <c r="I24" s="5">
        <f t="shared" si="13"/>
        <v>1935.4819352271832</v>
      </c>
    </row>
    <row r="25" spans="2:9" ht="17.100000000000001" customHeight="1">
      <c r="B25" s="36" t="s">
        <v>27</v>
      </c>
      <c r="C25" s="4">
        <v>10713</v>
      </c>
      <c r="D25" s="17">
        <f t="shared" si="9"/>
        <v>4.4097671010710549E-2</v>
      </c>
      <c r="E25" s="18">
        <f t="shared" si="10"/>
        <v>0.56214754381776411</v>
      </c>
      <c r="F25" s="26">
        <v>24.977640319999988</v>
      </c>
      <c r="G25" s="17">
        <f t="shared" si="11"/>
        <v>2.5501815967435903E-2</v>
      </c>
      <c r="H25" s="17">
        <f t="shared" si="12"/>
        <v>0.14722362424561686</v>
      </c>
      <c r="I25" s="5">
        <f t="shared" si="13"/>
        <v>2331.5262130122273</v>
      </c>
    </row>
    <row r="26" spans="2:9" ht="17.100000000000001" customHeight="1">
      <c r="B26" s="37" t="s">
        <v>28</v>
      </c>
      <c r="C26" s="6">
        <v>9770</v>
      </c>
      <c r="D26" s="19">
        <f t="shared" si="9"/>
        <v>4.0216022194963327E-2</v>
      </c>
      <c r="E26" s="20">
        <f t="shared" si="10"/>
        <v>0.60236356601272745</v>
      </c>
      <c r="F26" s="29">
        <v>26.692139980000011</v>
      </c>
      <c r="G26" s="19">
        <f t="shared" si="11"/>
        <v>2.7252295766384022E-2</v>
      </c>
      <c r="H26" s="19">
        <f t="shared" si="12"/>
        <v>0.17447592001200088</v>
      </c>
      <c r="I26" s="5">
        <f t="shared" si="13"/>
        <v>2732.0511750255896</v>
      </c>
    </row>
    <row r="27" spans="2:9" ht="17.100000000000001" customHeight="1">
      <c r="B27" s="38" t="s">
        <v>29</v>
      </c>
      <c r="C27" s="8">
        <v>9284</v>
      </c>
      <c r="D27" s="21">
        <f t="shared" si="9"/>
        <v>3.8215511776667301E-2</v>
      </c>
      <c r="E27" s="22">
        <f t="shared" si="10"/>
        <v>0.64057907778939471</v>
      </c>
      <c r="F27" s="30">
        <v>28.850338600000008</v>
      </c>
      <c r="G27" s="21">
        <f t="shared" si="11"/>
        <v>2.9455785900892217E-2</v>
      </c>
      <c r="H27" s="21">
        <f t="shared" si="12"/>
        <v>0.20393170591289309</v>
      </c>
      <c r="I27" s="9">
        <f t="shared" si="13"/>
        <v>3107.5332399827671</v>
      </c>
    </row>
    <row r="28" spans="2:9" ht="17.100000000000001" customHeight="1">
      <c r="B28" s="36" t="s">
        <v>30</v>
      </c>
      <c r="C28" s="4">
        <v>8800</v>
      </c>
      <c r="D28" s="17">
        <f t="shared" si="9"/>
        <v>3.6223233911532982E-2</v>
      </c>
      <c r="E28" s="18">
        <f t="shared" si="10"/>
        <v>0.67680231170092764</v>
      </c>
      <c r="F28" s="31">
        <v>31.10297287000002</v>
      </c>
      <c r="G28" s="17">
        <f t="shared" si="11"/>
        <v>3.1755693492622625E-2</v>
      </c>
      <c r="H28" s="17">
        <f t="shared" si="12"/>
        <v>0.2356873994055157</v>
      </c>
      <c r="I28" s="5">
        <f t="shared" si="13"/>
        <v>3534.428735227275</v>
      </c>
    </row>
    <row r="29" spans="2:9" ht="17.100000000000001" customHeight="1">
      <c r="B29" s="36" t="s">
        <v>31</v>
      </c>
      <c r="C29" s="4">
        <v>8343</v>
      </c>
      <c r="D29" s="17">
        <f t="shared" si="9"/>
        <v>3.434209551408178E-2</v>
      </c>
      <c r="E29" s="18">
        <f t="shared" si="10"/>
        <v>0.71114440721500938</v>
      </c>
      <c r="F29" s="31">
        <v>32.633784740000017</v>
      </c>
      <c r="G29" s="17">
        <f t="shared" si="11"/>
        <v>3.3318630667206237E-2</v>
      </c>
      <c r="H29" s="17">
        <f t="shared" si="12"/>
        <v>0.26900603007272195</v>
      </c>
      <c r="I29" s="5">
        <f t="shared" si="13"/>
        <v>3911.5168093012126</v>
      </c>
    </row>
    <row r="30" spans="2:9" ht="17.100000000000001" customHeight="1">
      <c r="B30" s="36" t="s">
        <v>32</v>
      </c>
      <c r="C30" s="4">
        <v>14731</v>
      </c>
      <c r="D30" s="17">
        <f t="shared" si="9"/>
        <v>6.0636870312590047E-2</v>
      </c>
      <c r="E30" s="18">
        <f t="shared" si="10"/>
        <v>0.7717812775275994</v>
      </c>
      <c r="F30" s="31">
        <v>66.513408839999911</v>
      </c>
      <c r="G30" s="17">
        <f t="shared" si="11"/>
        <v>6.7909245624228079E-2</v>
      </c>
      <c r="H30" s="17">
        <f t="shared" si="12"/>
        <v>0.33691527569695001</v>
      </c>
      <c r="I30" s="5">
        <f t="shared" si="13"/>
        <v>4515.1998397936268</v>
      </c>
    </row>
    <row r="31" spans="2:9" ht="17.100000000000001" customHeight="1">
      <c r="B31" s="36" t="s">
        <v>33</v>
      </c>
      <c r="C31" s="4">
        <v>11777</v>
      </c>
      <c r="D31" s="17">
        <f t="shared" si="9"/>
        <v>4.8477389292741355E-2</v>
      </c>
      <c r="E31" s="18">
        <f t="shared" si="10"/>
        <v>0.82025866682034076</v>
      </c>
      <c r="F31" s="31">
        <v>62.516626760000008</v>
      </c>
      <c r="G31" s="17">
        <f t="shared" si="11"/>
        <v>6.3828587893542038E-2</v>
      </c>
      <c r="H31" s="17">
        <f t="shared" si="12"/>
        <v>0.40074386359049208</v>
      </c>
      <c r="I31" s="5">
        <f t="shared" si="13"/>
        <v>5308.36603209646</v>
      </c>
    </row>
    <row r="32" spans="2:9" ht="17.100000000000001" customHeight="1">
      <c r="B32" s="37" t="s">
        <v>34</v>
      </c>
      <c r="C32" s="6">
        <v>8618</v>
      </c>
      <c r="D32" s="19">
        <f t="shared" si="9"/>
        <v>3.5474071573817191E-2</v>
      </c>
      <c r="E32" s="20">
        <f t="shared" si="10"/>
        <v>0.85573273839415798</v>
      </c>
      <c r="F32" s="29">
        <v>53.269260070000001</v>
      </c>
      <c r="G32" s="19">
        <f t="shared" si="11"/>
        <v>5.4387157858898277E-2</v>
      </c>
      <c r="H32" s="19">
        <f t="shared" si="12"/>
        <v>0.45513102144939033</v>
      </c>
      <c r="I32" s="7">
        <f t="shared" si="13"/>
        <v>6181.1626908795542</v>
      </c>
    </row>
    <row r="33" spans="2:9" ht="17.100000000000001" customHeight="1">
      <c r="B33" s="38" t="s">
        <v>35</v>
      </c>
      <c r="C33" s="8">
        <v>6259</v>
      </c>
      <c r="D33" s="21">
        <f t="shared" si="9"/>
        <v>2.5763775119577836E-2</v>
      </c>
      <c r="E33" s="22">
        <f t="shared" si="10"/>
        <v>0.88149651351373581</v>
      </c>
      <c r="F33" s="30">
        <v>44.837944769999993</v>
      </c>
      <c r="G33" s="21">
        <f t="shared" si="11"/>
        <v>4.5778904701699041E-2</v>
      </c>
      <c r="H33" s="21">
        <f t="shared" si="12"/>
        <v>0.50090992615108942</v>
      </c>
      <c r="I33" s="5">
        <f t="shared" si="13"/>
        <v>7163.755355488096</v>
      </c>
    </row>
    <row r="34" spans="2:9" ht="17.100000000000001" customHeight="1">
      <c r="B34" s="36" t="s">
        <v>36</v>
      </c>
      <c r="C34" s="4">
        <v>4528</v>
      </c>
      <c r="D34" s="17">
        <f t="shared" si="9"/>
        <v>1.8638500358116063E-2</v>
      </c>
      <c r="E34" s="18">
        <f t="shared" si="10"/>
        <v>0.90013501387185191</v>
      </c>
      <c r="F34" s="31">
        <v>36.848038100000004</v>
      </c>
      <c r="G34" s="17">
        <f t="shared" si="11"/>
        <v>3.762132348566332E-2</v>
      </c>
      <c r="H34" s="17">
        <f t="shared" si="12"/>
        <v>0.5385312496367527</v>
      </c>
      <c r="I34" s="5">
        <f t="shared" si="13"/>
        <v>8137.8176015901063</v>
      </c>
    </row>
    <row r="35" spans="2:9" ht="17.100000000000001" customHeight="1">
      <c r="B35" s="36" t="s">
        <v>37</v>
      </c>
      <c r="C35" s="4">
        <v>3577</v>
      </c>
      <c r="D35" s="17">
        <f t="shared" si="9"/>
        <v>1.4723921329721987E-2</v>
      </c>
      <c r="E35" s="18">
        <f t="shared" si="10"/>
        <v>0.91485893520157391</v>
      </c>
      <c r="F35" s="31">
        <v>32.55664525000001</v>
      </c>
      <c r="G35" s="17">
        <f t="shared" si="11"/>
        <v>3.3239872343657675E-2</v>
      </c>
      <c r="H35" s="17">
        <f t="shared" si="12"/>
        <v>0.57177112198041036</v>
      </c>
      <c r="I35" s="5">
        <f t="shared" si="13"/>
        <v>9101.6620771596336</v>
      </c>
    </row>
    <row r="36" spans="2:9" ht="17.100000000000001" customHeight="1">
      <c r="B36" s="36" t="s">
        <v>38</v>
      </c>
      <c r="C36" s="4">
        <v>2979</v>
      </c>
      <c r="D36" s="17">
        <f t="shared" si="9"/>
        <v>1.2262387934370086E-2</v>
      </c>
      <c r="E36" s="18">
        <f t="shared" si="10"/>
        <v>0.92712132313594398</v>
      </c>
      <c r="F36" s="31">
        <v>30.041770320000005</v>
      </c>
      <c r="G36" s="17">
        <f t="shared" si="11"/>
        <v>3.0672220763110838E-2</v>
      </c>
      <c r="H36" s="17">
        <f t="shared" si="12"/>
        <v>0.60244334274352118</v>
      </c>
      <c r="I36" s="5">
        <f t="shared" si="13"/>
        <v>10084.515045317223</v>
      </c>
    </row>
    <row r="37" spans="2:9" ht="17.100000000000001" customHeight="1">
      <c r="B37" s="36" t="s">
        <v>39</v>
      </c>
      <c r="C37" s="4">
        <v>2510</v>
      </c>
      <c r="D37" s="17">
        <f t="shared" si="9"/>
        <v>1.0331854217948612E-2</v>
      </c>
      <c r="E37" s="18">
        <f t="shared" si="10"/>
        <v>0.93745317735389255</v>
      </c>
      <c r="F37" s="31">
        <v>27.997957239999995</v>
      </c>
      <c r="G37" s="17">
        <f t="shared" si="11"/>
        <v>2.8585516640133115E-2</v>
      </c>
      <c r="H37" s="17">
        <f t="shared" si="12"/>
        <v>0.63102885938365427</v>
      </c>
      <c r="I37" s="5">
        <f t="shared" si="13"/>
        <v>11154.564637450198</v>
      </c>
    </row>
    <row r="38" spans="2:9" ht="17.100000000000001" customHeight="1">
      <c r="B38" s="37" t="s">
        <v>40</v>
      </c>
      <c r="C38" s="6">
        <v>2154</v>
      </c>
      <c r="D38" s="19">
        <f t="shared" si="9"/>
        <v>8.8664597551638691E-3</v>
      </c>
      <c r="E38" s="20">
        <f t="shared" si="10"/>
        <v>0.94631963710905642</v>
      </c>
      <c r="F38" s="29">
        <v>26.15573203000001</v>
      </c>
      <c r="G38" s="19">
        <f t="shared" si="11"/>
        <v>2.670463086893507E-2</v>
      </c>
      <c r="H38" s="19">
        <f t="shared" si="12"/>
        <v>0.65773349025258931</v>
      </c>
      <c r="I38" s="5">
        <f t="shared" si="13"/>
        <v>12142.865380687097</v>
      </c>
    </row>
    <row r="39" spans="2:9" ht="17.100000000000001" customHeight="1">
      <c r="B39" s="38" t="s">
        <v>41</v>
      </c>
      <c r="C39" s="8">
        <v>1749</v>
      </c>
      <c r="D39" s="21">
        <f t="shared" si="9"/>
        <v>7.1993677399171804E-3</v>
      </c>
      <c r="E39" s="22">
        <f t="shared" si="10"/>
        <v>0.95351900484897356</v>
      </c>
      <c r="F39" s="30">
        <v>23.08742457999999</v>
      </c>
      <c r="G39" s="21">
        <f t="shared" si="11"/>
        <v>2.3571932546797767E-2</v>
      </c>
      <c r="H39" s="21">
        <f t="shared" si="12"/>
        <v>0.68130542279938711</v>
      </c>
      <c r="I39" s="9">
        <f t="shared" si="13"/>
        <v>13200.357106918234</v>
      </c>
    </row>
    <row r="40" spans="2:9" ht="17.100000000000001" customHeight="1">
      <c r="B40" s="36" t="s">
        <v>42</v>
      </c>
      <c r="C40" s="4">
        <v>2636</v>
      </c>
      <c r="D40" s="17">
        <f t="shared" si="9"/>
        <v>1.0850505067136472E-2</v>
      </c>
      <c r="E40" s="18">
        <f t="shared" si="10"/>
        <v>0.96436950991611003</v>
      </c>
      <c r="F40" s="31">
        <v>39.025173510000023</v>
      </c>
      <c r="G40" s="17">
        <f t="shared" si="11"/>
        <v>3.9844147813770568E-2</v>
      </c>
      <c r="H40" s="17">
        <f t="shared" si="12"/>
        <v>0.72114957061315765</v>
      </c>
      <c r="I40" s="5">
        <f t="shared" si="13"/>
        <v>14804.694047799705</v>
      </c>
    </row>
    <row r="41" spans="2:9" ht="17.100000000000001" customHeight="1">
      <c r="B41" s="36" t="s">
        <v>43</v>
      </c>
      <c r="C41" s="4">
        <v>1945</v>
      </c>
      <c r="D41" s="17">
        <f t="shared" si="9"/>
        <v>8.006157949764961E-3</v>
      </c>
      <c r="E41" s="18">
        <f t="shared" si="10"/>
        <v>0.97237566786587504</v>
      </c>
      <c r="F41" s="31">
        <v>33.507392970000005</v>
      </c>
      <c r="G41" s="17">
        <f t="shared" si="11"/>
        <v>3.42105722607145E-2</v>
      </c>
      <c r="H41" s="17">
        <f t="shared" si="12"/>
        <v>0.7553601428738721</v>
      </c>
      <c r="I41" s="5">
        <f t="shared" si="13"/>
        <v>17227.451398457586</v>
      </c>
    </row>
    <row r="42" spans="2:9" ht="17.100000000000001" customHeight="1">
      <c r="B42" s="36" t="s">
        <v>44</v>
      </c>
      <c r="C42" s="4">
        <v>1511</v>
      </c>
      <c r="D42" s="17">
        <f t="shared" si="9"/>
        <v>6.2196939136734478E-3</v>
      </c>
      <c r="E42" s="18">
        <f t="shared" si="10"/>
        <v>0.97859536177954853</v>
      </c>
      <c r="F42" s="31">
        <v>29.508571420000013</v>
      </c>
      <c r="G42" s="17">
        <f t="shared" si="11"/>
        <v>3.0127832260128384E-2</v>
      </c>
      <c r="H42" s="17">
        <f t="shared" si="12"/>
        <v>0.78548797513400048</v>
      </c>
      <c r="I42" s="5">
        <f t="shared" si="13"/>
        <v>19529.16705493052</v>
      </c>
    </row>
    <row r="43" spans="2:9" ht="17.100000000000001" customHeight="1">
      <c r="B43" s="36" t="s">
        <v>45</v>
      </c>
      <c r="C43" s="4">
        <v>1043</v>
      </c>
      <c r="D43" s="17">
        <f t="shared" si="9"/>
        <v>4.2932764738328301E-3</v>
      </c>
      <c r="E43" s="18">
        <f t="shared" si="10"/>
        <v>0.98288863825338135</v>
      </c>
      <c r="F43" s="31">
        <v>22.683975710000006</v>
      </c>
      <c r="G43" s="17">
        <f t="shared" si="11"/>
        <v>2.3160016981388198E-2</v>
      </c>
      <c r="H43" s="17">
        <f t="shared" si="12"/>
        <v>0.80864799211538863</v>
      </c>
      <c r="I43" s="5">
        <f t="shared" si="13"/>
        <v>21748.778245445832</v>
      </c>
    </row>
    <row r="44" spans="2:9" ht="17.100000000000001" customHeight="1">
      <c r="B44" s="37" t="s">
        <v>46</v>
      </c>
      <c r="C44" s="6">
        <v>802</v>
      </c>
      <c r="D44" s="19">
        <f t="shared" si="9"/>
        <v>3.3012538178465289E-3</v>
      </c>
      <c r="E44" s="20">
        <f t="shared" si="10"/>
        <v>0.98618989207122787</v>
      </c>
      <c r="F44" s="29">
        <v>19.267172120000005</v>
      </c>
      <c r="G44" s="19">
        <f t="shared" si="11"/>
        <v>1.9671509050585616E-2</v>
      </c>
      <c r="H44" s="19">
        <f t="shared" si="12"/>
        <v>0.82831950116597419</v>
      </c>
      <c r="I44" s="7">
        <f t="shared" si="13"/>
        <v>24023.905386533672</v>
      </c>
    </row>
    <row r="45" spans="2:9" ht="17.100000000000001" customHeight="1">
      <c r="B45" s="38" t="s">
        <v>47</v>
      </c>
      <c r="C45" s="8">
        <v>550</v>
      </c>
      <c r="D45" s="21">
        <f t="shared" si="9"/>
        <v>2.2639521194708113E-3</v>
      </c>
      <c r="E45" s="22">
        <f t="shared" si="10"/>
        <v>0.9884538441906987</v>
      </c>
      <c r="F45" s="30">
        <v>14.41172147</v>
      </c>
      <c r="G45" s="21">
        <f t="shared" si="11"/>
        <v>1.471416290703817E-2</v>
      </c>
      <c r="H45" s="21">
        <f t="shared" si="12"/>
        <v>0.84303366407301239</v>
      </c>
      <c r="I45" s="9">
        <f t="shared" si="13"/>
        <v>26203.129945454548</v>
      </c>
    </row>
    <row r="46" spans="2:9" ht="17.100000000000001" customHeight="1">
      <c r="B46" s="36" t="s">
        <v>48</v>
      </c>
      <c r="C46" s="4">
        <v>1218</v>
      </c>
      <c r="D46" s="17">
        <f t="shared" si="9"/>
        <v>5.0136248754826338E-3</v>
      </c>
      <c r="E46" s="18">
        <f t="shared" si="10"/>
        <v>0.99346746906618133</v>
      </c>
      <c r="F46" s="31">
        <v>38.023733640000017</v>
      </c>
      <c r="G46" s="17">
        <f t="shared" si="11"/>
        <v>3.8821691931629293E-2</v>
      </c>
      <c r="H46" s="17">
        <f t="shared" si="12"/>
        <v>0.88185535600464171</v>
      </c>
      <c r="I46" s="5">
        <f t="shared" si="13"/>
        <v>31218.172118226612</v>
      </c>
    </row>
    <row r="47" spans="2:9" ht="17.100000000000001" customHeight="1">
      <c r="B47" s="36" t="s">
        <v>49</v>
      </c>
      <c r="C47" s="4">
        <v>509</v>
      </c>
      <c r="D47" s="17">
        <f t="shared" si="9"/>
        <v>2.0951847796557145E-3</v>
      </c>
      <c r="E47" s="18">
        <f t="shared" si="10"/>
        <v>0.99556265384583709</v>
      </c>
      <c r="F47" s="31">
        <v>20.303409710000007</v>
      </c>
      <c r="G47" s="17">
        <f t="shared" si="11"/>
        <v>2.0729492910556556E-2</v>
      </c>
      <c r="H47" s="17">
        <f t="shared" si="12"/>
        <v>0.9025848489151983</v>
      </c>
      <c r="I47" s="5">
        <f t="shared" si="13"/>
        <v>39888.820648330075</v>
      </c>
    </row>
    <row r="48" spans="2:9" ht="17.100000000000001" customHeight="1">
      <c r="B48" s="36" t="s">
        <v>50</v>
      </c>
      <c r="C48" s="4">
        <v>311</v>
      </c>
      <c r="D48" s="17">
        <f t="shared" si="9"/>
        <v>1.2801620166462224E-3</v>
      </c>
      <c r="E48" s="18">
        <f t="shared" si="10"/>
        <v>0.99684281586248336</v>
      </c>
      <c r="F48" s="31">
        <v>15.281931629999999</v>
      </c>
      <c r="G48" s="17">
        <f t="shared" si="11"/>
        <v>1.560263511934493E-2</v>
      </c>
      <c r="H48" s="17">
        <f t="shared" si="12"/>
        <v>0.9181874840345432</v>
      </c>
      <c r="I48" s="5">
        <f t="shared" si="13"/>
        <v>49138.043826366556</v>
      </c>
    </row>
    <row r="49" spans="2:9" ht="17.100000000000001" customHeight="1">
      <c r="B49" s="36" t="s">
        <v>51</v>
      </c>
      <c r="C49" s="4">
        <v>191</v>
      </c>
      <c r="D49" s="17">
        <f t="shared" si="9"/>
        <v>7.8620882694349994E-4</v>
      </c>
      <c r="E49" s="18">
        <f t="shared" si="10"/>
        <v>0.99762902468942682</v>
      </c>
      <c r="F49" s="31">
        <v>11.163852999999996</v>
      </c>
      <c r="G49" s="17">
        <f t="shared" si="11"/>
        <v>1.1398135334086965E-2</v>
      </c>
      <c r="H49" s="17">
        <f t="shared" si="12"/>
        <v>0.92958561936863016</v>
      </c>
      <c r="I49" s="5">
        <f t="shared" si="13"/>
        <v>58449.492146596836</v>
      </c>
    </row>
    <row r="50" spans="2:9" ht="17.100000000000001" customHeight="1">
      <c r="B50" s="37" t="s">
        <v>52</v>
      </c>
      <c r="C50" s="6">
        <v>112</v>
      </c>
      <c r="D50" s="19">
        <f t="shared" si="9"/>
        <v>4.6102297705587436E-4</v>
      </c>
      <c r="E50" s="20">
        <f t="shared" si="10"/>
        <v>0.99809004766648268</v>
      </c>
      <c r="F50" s="29">
        <v>7.6455793099999996</v>
      </c>
      <c r="G50" s="19">
        <f t="shared" si="11"/>
        <v>7.8060278725342637E-3</v>
      </c>
      <c r="H50" s="19">
        <f t="shared" si="12"/>
        <v>0.93739164724116442</v>
      </c>
      <c r="I50" s="7">
        <f t="shared" si="13"/>
        <v>68264.10098214286</v>
      </c>
    </row>
    <row r="51" spans="2:9" ht="17.100000000000001" customHeight="1">
      <c r="B51" s="36" t="s">
        <v>53</v>
      </c>
      <c r="C51" s="4">
        <v>107</v>
      </c>
      <c r="D51" s="17">
        <f t="shared" si="9"/>
        <v>4.4044159415159421E-4</v>
      </c>
      <c r="E51" s="18">
        <f t="shared" si="10"/>
        <v>0.99853048926063426</v>
      </c>
      <c r="F51" s="31">
        <v>8.4331557499999992</v>
      </c>
      <c r="G51" s="17">
        <f t="shared" si="11"/>
        <v>8.6101322305062317E-3</v>
      </c>
      <c r="H51" s="17">
        <f t="shared" si="12"/>
        <v>0.94600177947167063</v>
      </c>
      <c r="I51" s="5">
        <f t="shared" si="13"/>
        <v>78814.539719626162</v>
      </c>
    </row>
    <row r="52" spans="2:9" ht="17.100000000000001" customHeight="1">
      <c r="B52" s="36" t="s">
        <v>54</v>
      </c>
      <c r="C52" s="4">
        <v>196</v>
      </c>
      <c r="D52" s="17">
        <f t="shared" si="9"/>
        <v>8.0679020984778004E-4</v>
      </c>
      <c r="E52" s="18">
        <f t="shared" si="10"/>
        <v>0.99933727947048201</v>
      </c>
      <c r="F52" s="31">
        <v>19.09208581</v>
      </c>
      <c r="G52" s="17">
        <f t="shared" si="11"/>
        <v>1.9492748415119891E-2</v>
      </c>
      <c r="H52" s="17">
        <f t="shared" si="12"/>
        <v>0.96549452788679058</v>
      </c>
      <c r="I52" s="5">
        <f t="shared" si="13"/>
        <v>97408.601071428566</v>
      </c>
    </row>
    <row r="53" spans="2:9" ht="17.100000000000001" customHeight="1">
      <c r="B53" s="36" t="s">
        <v>55</v>
      </c>
      <c r="C53" s="4">
        <v>81</v>
      </c>
      <c r="D53" s="17">
        <f t="shared" si="9"/>
        <v>3.334184030493377E-4</v>
      </c>
      <c r="E53" s="18">
        <f t="shared" si="10"/>
        <v>0.99967069787353136</v>
      </c>
      <c r="F53" s="31">
        <v>10.745052890000002</v>
      </c>
      <c r="G53" s="17">
        <f t="shared" si="11"/>
        <v>1.0970546370696777E-2</v>
      </c>
      <c r="H53" s="17">
        <f t="shared" si="12"/>
        <v>0.97646507425748741</v>
      </c>
      <c r="I53" s="5">
        <f t="shared" si="13"/>
        <v>132654.97395061731</v>
      </c>
    </row>
    <row r="54" spans="2:9" ht="17.100000000000001" customHeight="1">
      <c r="B54" s="36" t="s">
        <v>56</v>
      </c>
      <c r="C54" s="4">
        <v>33</v>
      </c>
      <c r="D54" s="17">
        <f t="shared" si="9"/>
        <v>1.3583712716824868E-4</v>
      </c>
      <c r="E54" s="18">
        <f t="shared" si="10"/>
        <v>0.9998065350006996</v>
      </c>
      <c r="F54" s="31">
        <v>5.36357383</v>
      </c>
      <c r="G54" s="17">
        <f t="shared" si="11"/>
        <v>5.4761326926023816E-3</v>
      </c>
      <c r="H54" s="17">
        <f t="shared" si="12"/>
        <v>0.9819412069500898</v>
      </c>
      <c r="I54" s="5">
        <f t="shared" si="13"/>
        <v>162532.54030303031</v>
      </c>
    </row>
    <row r="55" spans="2:9" ht="17.100000000000001" customHeight="1" thickBot="1">
      <c r="B55" s="39" t="s">
        <v>57</v>
      </c>
      <c r="C55" s="10">
        <v>47</v>
      </c>
      <c r="D55" s="23">
        <f t="shared" si="9"/>
        <v>1.9346499930023299E-4</v>
      </c>
      <c r="E55" s="18">
        <f t="shared" si="10"/>
        <v>0.99999999999999989</v>
      </c>
      <c r="F55" s="32">
        <v>17.687604599999997</v>
      </c>
      <c r="G55" s="23">
        <f t="shared" si="11"/>
        <v>1.8058793049910205E-2</v>
      </c>
      <c r="H55" s="17">
        <f t="shared" si="12"/>
        <v>1</v>
      </c>
      <c r="I55" s="5">
        <f t="shared" si="13"/>
        <v>376332.01276595739</v>
      </c>
    </row>
    <row r="56" spans="2:9" ht="17.100000000000001" customHeight="1" thickTop="1" thickBot="1">
      <c r="B56" s="11" t="s">
        <v>8</v>
      </c>
      <c r="C56" s="12">
        <v>242938</v>
      </c>
      <c r="D56" s="34">
        <f t="shared" si="9"/>
        <v>1</v>
      </c>
      <c r="E56" s="24"/>
      <c r="F56" s="33">
        <v>979.44555602999992</v>
      </c>
      <c r="G56" s="34">
        <f t="shared" si="11"/>
        <v>1</v>
      </c>
      <c r="H56" s="24"/>
      <c r="I56" s="13">
        <f>F56*10^6/C56</f>
        <v>4031.6688045097926</v>
      </c>
    </row>
    <row r="57" spans="2:9" ht="15.7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2019-09-20T10:16:50Z</dcterms:modified>
</cp:coreProperties>
</file>