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<sst xmlns="http://schemas.openxmlformats.org/spreadsheetml/2006/main" count="70" uniqueCount="66">
  <si>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</si>
  <si>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</si>
  <si>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</si>
  <si>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</si>
  <si>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</si>
  <si>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</si>
  <si>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</si>
  <si>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</si>
  <si>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</si>
  <si>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</si>
  <si>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</si>
  <si>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</si>
  <si>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</si>
  <si>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</si>
  <si>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</si>
  <si>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</si>
  <si>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</si>
  <si>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</si>
  <si>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</si>
  <si>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</si>
  <si>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</si>
  <si>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</si>
  <si>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</si>
  <si>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</si>
  <si>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</si>
  <si>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</si>
  <si>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</si>
  <si>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</si>
  <si>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</si>
  <si>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</si>
  <si>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</si>
  <si>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</si>
  <si>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</si>
  <si>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</si>
  <si>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</si>
  <si>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</si>
  <si>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</si>
  <si>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</si>
  <si>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</si>
  <si>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</si>
  <si>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</si>
  <si>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</si>
  <si>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</si>
  <si>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</si>
  <si>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</si>
  <si>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</si>
  <si>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</si>
  <si>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</si>
  <si>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</si>
  <si>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</si>
  <si>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</si>
  <si>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</si>
  <si>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</si>
  <si>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</si>
  <si>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</si>
  <si>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</si>
  <si>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</si>
  <si>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</si>
  <si>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</si>
  <si>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</si>
  <si>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</si>
  <si>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</si>
  <si>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</si>
  <si>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</si>
  <si>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III.D.9. TOTAL PAGOS A CUENTA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</si>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</sst>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12777</v>
      </c>
      <c r="D9" s="16">
        <f t="shared" ref="D9:D56" si="0">C9/$C$56</f>
        <v>3.2861132972238936E-2</v>
      </c>
      <c r="E9" s="17">
        <f>D9</f>
        <v>3.2861132972238936E-2</v>
      </c>
      <c r="F9" s="26">
        <v>1.4404420500000004</v>
      </c>
      <c r="G9" s="16">
        <f t="shared" ref="G9:G56" si="1">F9/$F$56</f>
        <v>1.2112734612810261E-3</v>
      </c>
      <c r="H9" s="16">
        <f>G9</f>
        <v>1.2112734612810261E-3</v>
      </c>
      <c r="I9" s="3">
        <f>F9*10^6/C9</f>
        <v>112.73710965015265</v>
      </c>
      <c r="J9" s="4"/>
    </row>
    <row r="10" spans="2:10" ht="17.100000000000001" customHeight="1">
      <c r="B10" s="37" t="s">
        <v>12</v>
      </c>
      <c r="C10" s="5">
        <v>26888</v>
      </c>
      <c r="D10" s="18">
        <f t="shared" si="0"/>
        <v>6.9153177064847818E-2</v>
      </c>
      <c r="E10" s="19">
        <f>E9+D10</f>
        <v>0.10201431003708675</v>
      </c>
      <c r="F10" s="27">
        <v>2.6919564499999988</v>
      </c>
      <c r="G10" s="18">
        <f t="shared" si="1"/>
        <v>2.2636769086332082E-3</v>
      </c>
      <c r="H10" s="18">
        <f>H9+G10</f>
        <v>3.4749503699142343E-3</v>
      </c>
      <c r="I10" s="6">
        <f>F10*10^6/C10</f>
        <v>100.11739251710796</v>
      </c>
    </row>
    <row r="11" spans="2:10" ht="17.100000000000001" customHeight="1">
      <c r="B11" s="37" t="s">
        <v>13</v>
      </c>
      <c r="C11" s="5">
        <v>15298</v>
      </c>
      <c r="D11" s="18">
        <f t="shared" si="0"/>
        <v>3.9344886296416318E-2</v>
      </c>
      <c r="E11" s="19">
        <f t="shared" ref="E11:E55" si="2">E10+D11</f>
        <v>0.14135919633350308</v>
      </c>
      <c r="F11" s="27">
        <v>2.873430299999999</v>
      </c>
      <c r="G11" s="18">
        <f t="shared" si="1"/>
        <v>2.4162789924320627E-3</v>
      </c>
      <c r="H11" s="18">
        <f t="shared" ref="H11:H55" si="3">H10+G11</f>
        <v>5.8912293623462966E-3</v>
      </c>
      <c r="I11" s="6">
        <f>F11*10^6/C11</f>
        <v>187.83045496143279</v>
      </c>
    </row>
    <row r="12" spans="2:10" ht="17.100000000000001" customHeight="1">
      <c r="B12" s="37" t="s">
        <v>14</v>
      </c>
      <c r="C12" s="5">
        <v>15112</v>
      </c>
      <c r="D12" s="18">
        <f t="shared" si="0"/>
        <v>3.8866513381582125E-2</v>
      </c>
      <c r="E12" s="19">
        <f t="shared" si="2"/>
        <v>0.1802257097150852</v>
      </c>
      <c r="F12" s="27">
        <v>3.6551799599999986</v>
      </c>
      <c r="G12" s="18">
        <f t="shared" si="1"/>
        <v>3.0736553974901244E-3</v>
      </c>
      <c r="H12" s="18">
        <f t="shared" si="3"/>
        <v>8.9648847598364206E-3</v>
      </c>
      <c r="I12" s="6">
        <f>F12*10^6/C12</f>
        <v>241.87268131286385</v>
      </c>
    </row>
    <row r="13" spans="2:10" ht="17.100000000000001" customHeight="1">
      <c r="B13" s="37" t="s">
        <v>15</v>
      </c>
      <c r="C13" s="5">
        <v>14649</v>
      </c>
      <c r="D13" s="18">
        <f t="shared" si="0"/>
        <v>3.7675724889279817E-2</v>
      </c>
      <c r="E13" s="19">
        <f t="shared" si="2"/>
        <v>0.21790143460436501</v>
      </c>
      <c r="F13" s="27">
        <v>4.2281657300000015</v>
      </c>
      <c r="G13" s="18">
        <f t="shared" si="1"/>
        <v>3.5554814153383797E-3</v>
      </c>
      <c r="H13" s="18">
        <f t="shared" si="3"/>
        <v>1.25203661751748E-2</v>
      </c>
      <c r="I13" s="6">
        <f t="shared" ref="I13:I55" si="4">F13*10^6/C13</f>
        <v>288.63169704416691</v>
      </c>
    </row>
    <row r="14" spans="2:10" ht="17.100000000000001" customHeight="1">
      <c r="B14" s="38" t="s">
        <v>16</v>
      </c>
      <c r="C14" s="7">
        <v>9903</v>
      </c>
      <c r="D14" s="20">
        <f t="shared" si="0"/>
        <v>2.5469499868833234E-2</v>
      </c>
      <c r="E14" s="21">
        <f t="shared" si="2"/>
        <v>0.24337093447319824</v>
      </c>
      <c r="F14" s="28">
        <v>3.7495618599999978</v>
      </c>
      <c r="G14" s="20">
        <f t="shared" si="1"/>
        <v>3.1530215133955012E-3</v>
      </c>
      <c r="H14" s="20">
        <f t="shared" si="3"/>
        <v>1.5673387688570302E-2</v>
      </c>
      <c r="I14" s="6">
        <f t="shared" si="4"/>
        <v>378.62888619610197</v>
      </c>
    </row>
    <row r="15" spans="2:10" ht="17.100000000000001" customHeight="1">
      <c r="B15" s="37" t="s">
        <v>17</v>
      </c>
      <c r="C15" s="5">
        <v>11126</v>
      </c>
      <c r="D15" s="18">
        <f t="shared" si="0"/>
        <v>2.8614930378737611E-2</v>
      </c>
      <c r="E15" s="19">
        <f t="shared" si="2"/>
        <v>0.27198586485193588</v>
      </c>
      <c r="F15" s="27">
        <v>5.0280741100000057</v>
      </c>
      <c r="G15" s="18">
        <f t="shared" si="1"/>
        <v>4.2281275604230109E-3</v>
      </c>
      <c r="H15" s="18">
        <f t="shared" si="3"/>
        <v>1.9901515248993314E-2</v>
      </c>
      <c r="I15" s="10">
        <f t="shared" si="4"/>
        <v>451.92109563185386</v>
      </c>
    </row>
    <row r="16" spans="2:10" ht="17.100000000000001" customHeight="1">
      <c r="B16" s="37" t="s">
        <v>18</v>
      </c>
      <c r="C16" s="5">
        <v>13208</v>
      </c>
      <c r="D16" s="18">
        <f t="shared" si="0"/>
        <v>3.3969620748010639E-2</v>
      </c>
      <c r="E16" s="19">
        <f t="shared" si="2"/>
        <v>0.30595548559994651</v>
      </c>
      <c r="F16" s="27">
        <v>7.1523167700000023</v>
      </c>
      <c r="G16" s="18">
        <f t="shared" si="1"/>
        <v>6.014411680203469E-3</v>
      </c>
      <c r="H16" s="18">
        <f t="shared" si="3"/>
        <v>2.5915926929196781E-2</v>
      </c>
      <c r="I16" s="6">
        <f t="shared" si="4"/>
        <v>541.51398924894022</v>
      </c>
    </row>
    <row r="17" spans="2:9" ht="17.100000000000001" customHeight="1">
      <c r="B17" s="37" t="s">
        <v>19</v>
      </c>
      <c r="C17" s="5">
        <v>14566</v>
      </c>
      <c r="D17" s="18">
        <f t="shared" si="0"/>
        <v>3.7462257405778542E-2</v>
      </c>
      <c r="E17" s="19">
        <f t="shared" si="2"/>
        <v>0.34341774300572503</v>
      </c>
      <c r="F17" s="27">
        <v>9.5876220099999934</v>
      </c>
      <c r="G17" s="18">
        <f t="shared" si="1"/>
        <v>8.062269563365523E-3</v>
      </c>
      <c r="H17" s="18">
        <f t="shared" si="3"/>
        <v>3.3978196492562306E-2</v>
      </c>
      <c r="I17" s="6">
        <f t="shared" si="4"/>
        <v>658.21927845667949</v>
      </c>
    </row>
    <row r="18" spans="2:9" ht="17.100000000000001" customHeight="1">
      <c r="B18" s="37" t="s">
        <v>20</v>
      </c>
      <c r="C18" s="5">
        <v>23760</v>
      </c>
      <c r="D18" s="18">
        <f t="shared" si="0"/>
        <v>6.1108282023980373E-2</v>
      </c>
      <c r="E18" s="19">
        <f t="shared" si="2"/>
        <v>0.40452602502970542</v>
      </c>
      <c r="F18" s="27">
        <v>20.051062600000002</v>
      </c>
      <c r="G18" s="18">
        <f t="shared" si="1"/>
        <v>1.6861018461564993E-2</v>
      </c>
      <c r="H18" s="18">
        <f t="shared" si="3"/>
        <v>5.0839214954127299E-2</v>
      </c>
      <c r="I18" s="6">
        <f t="shared" si="4"/>
        <v>843.8999410774411</v>
      </c>
    </row>
    <row r="19" spans="2:9" ht="17.100000000000001" customHeight="1">
      <c r="B19" s="37" t="s">
        <v>21</v>
      </c>
      <c r="C19" s="5">
        <v>26227</v>
      </c>
      <c r="D19" s="18">
        <f t="shared" si="0"/>
        <v>6.7453152889012338E-2</v>
      </c>
      <c r="E19" s="19">
        <f t="shared" si="2"/>
        <v>0.47197917791871774</v>
      </c>
      <c r="F19" s="27">
        <v>29.216353070000011</v>
      </c>
      <c r="G19" s="18">
        <f t="shared" si="1"/>
        <v>2.4568147749579678E-2</v>
      </c>
      <c r="H19" s="18">
        <f t="shared" si="3"/>
        <v>7.5407362703706973E-2</v>
      </c>
      <c r="I19" s="6">
        <f t="shared" si="4"/>
        <v>1113.9799851298285</v>
      </c>
    </row>
    <row r="20" spans="2:9" ht="17.100000000000001" customHeight="1">
      <c r="B20" s="38" t="s">
        <v>22</v>
      </c>
      <c r="C20" s="7">
        <v>22630</v>
      </c>
      <c r="D20" s="20">
        <f t="shared" si="0"/>
        <v>5.8202037971493092E-2</v>
      </c>
      <c r="E20" s="21">
        <f t="shared" si="2"/>
        <v>0.53018121589021083</v>
      </c>
      <c r="F20" s="28">
        <v>32.237929880000003</v>
      </c>
      <c r="G20" s="20">
        <f t="shared" si="1"/>
        <v>2.7109003732765653E-2</v>
      </c>
      <c r="H20" s="20">
        <f t="shared" si="3"/>
        <v>0.10251636643647263</v>
      </c>
      <c r="I20" s="8">
        <f t="shared" si="4"/>
        <v>1424.5660574458684</v>
      </c>
    </row>
    <row r="21" spans="2:9" ht="17.100000000000001" customHeight="1">
      <c r="B21" s="39" t="s">
        <v>23</v>
      </c>
      <c r="C21" s="9">
        <v>19203</v>
      </c>
      <c r="D21" s="22">
        <f t="shared" si="0"/>
        <v>4.9388145610542722E-2</v>
      </c>
      <c r="E21" s="23">
        <f t="shared" si="2"/>
        <v>0.57956936150075355</v>
      </c>
      <c r="F21" s="29">
        <v>33.69914428000002</v>
      </c>
      <c r="G21" s="22">
        <f t="shared" si="1"/>
        <v>2.8337744745957887E-2</v>
      </c>
      <c r="H21" s="22">
        <f t="shared" si="3"/>
        <v>0.13085411118243051</v>
      </c>
      <c r="I21" s="6">
        <f t="shared" si="4"/>
        <v>1754.8895630891018</v>
      </c>
    </row>
    <row r="22" spans="2:9" ht="17.100000000000001" customHeight="1">
      <c r="B22" s="37" t="s">
        <v>24</v>
      </c>
      <c r="C22" s="5">
        <v>16749</v>
      </c>
      <c r="D22" s="18">
        <f t="shared" si="0"/>
        <v>4.3076709411601313E-2</v>
      </c>
      <c r="E22" s="19">
        <f t="shared" si="2"/>
        <v>0.62264607091235491</v>
      </c>
      <c r="F22" s="27">
        <v>34.708549140000017</v>
      </c>
      <c r="G22" s="18">
        <f t="shared" si="1"/>
        <v>2.918655731610334E-2</v>
      </c>
      <c r="H22" s="18">
        <f t="shared" si="3"/>
        <v>0.16004066849853385</v>
      </c>
      <c r="I22" s="6">
        <f t="shared" si="4"/>
        <v>2072.2759054271905</v>
      </c>
    </row>
    <row r="23" spans="2:9" ht="17.100000000000001" customHeight="1">
      <c r="B23" s="37" t="s">
        <v>25</v>
      </c>
      <c r="C23" s="5">
        <v>16314</v>
      </c>
      <c r="D23" s="18">
        <f t="shared" si="0"/>
        <v>4.1957934046263287E-2</v>
      </c>
      <c r="E23" s="19">
        <f t="shared" si="2"/>
        <v>0.66460400495861816</v>
      </c>
      <c r="F23" s="27">
        <v>39.59995658999992</v>
      </c>
      <c r="G23" s="18">
        <f t="shared" si="1"/>
        <v>3.3299761337394707E-2</v>
      </c>
      <c r="H23" s="18">
        <f t="shared" si="3"/>
        <v>0.19334042983592856</v>
      </c>
      <c r="I23" s="6">
        <f t="shared" si="4"/>
        <v>2427.3603401985974</v>
      </c>
    </row>
    <row r="24" spans="2:9" ht="17.100000000000001" customHeight="1">
      <c r="B24" s="37" t="s">
        <v>26</v>
      </c>
      <c r="C24" s="5">
        <v>12947</v>
      </c>
      <c r="D24" s="18">
        <f t="shared" si="0"/>
        <v>3.3298355528807826E-2</v>
      </c>
      <c r="E24" s="19">
        <f t="shared" si="2"/>
        <v>0.69790236048742593</v>
      </c>
      <c r="F24" s="27">
        <v>35.78724711000001</v>
      </c>
      <c r="G24" s="18">
        <f t="shared" si="1"/>
        <v>3.0093638738642143E-2</v>
      </c>
      <c r="H24" s="18">
        <f t="shared" si="3"/>
        <v>0.22343406857457071</v>
      </c>
      <c r="I24" s="6">
        <f t="shared" si="4"/>
        <v>2764.1343253263308</v>
      </c>
    </row>
    <row r="25" spans="2:9" ht="17.100000000000001" customHeight="1">
      <c r="B25" s="37" t="s">
        <v>27</v>
      </c>
      <c r="C25" s="5">
        <v>10937</v>
      </c>
      <c r="D25" s="18">
        <f t="shared" si="0"/>
        <v>2.8128841771728676E-2</v>
      </c>
      <c r="E25" s="19">
        <f t="shared" si="2"/>
        <v>0.72603120225915463</v>
      </c>
      <c r="F25" s="27">
        <v>34.591182100000047</v>
      </c>
      <c r="G25" s="18">
        <f t="shared" si="1"/>
        <v>2.9087862904355867E-2</v>
      </c>
      <c r="H25" s="18">
        <f t="shared" si="3"/>
        <v>0.2525219314789266</v>
      </c>
      <c r="I25" s="6">
        <f t="shared" si="4"/>
        <v>3162.7669470604415</v>
      </c>
    </row>
    <row r="26" spans="2:9" ht="17.100000000000001" customHeight="1">
      <c r="B26" s="38" t="s">
        <v>28</v>
      </c>
      <c r="C26" s="7">
        <v>9912</v>
      </c>
      <c r="D26" s="20">
        <f t="shared" si="0"/>
        <v>2.5492646945357467E-2</v>
      </c>
      <c r="E26" s="21">
        <f t="shared" si="2"/>
        <v>0.7515238492045121</v>
      </c>
      <c r="F26" s="30">
        <v>35.410775919999978</v>
      </c>
      <c r="G26" s="20">
        <f t="shared" si="1"/>
        <v>2.9777062614400333E-2</v>
      </c>
      <c r="H26" s="20">
        <f t="shared" si="3"/>
        <v>0.28229899409332693</v>
      </c>
      <c r="I26" s="6">
        <f t="shared" si="4"/>
        <v>3572.5157304277623</v>
      </c>
    </row>
    <row r="27" spans="2:9" ht="17.100000000000001" customHeight="1">
      <c r="B27" s="39" t="s">
        <v>29</v>
      </c>
      <c r="C27" s="9">
        <v>9332</v>
      </c>
      <c r="D27" s="22">
        <f t="shared" si="0"/>
        <v>2.4000946458240101E-2</v>
      </c>
      <c r="E27" s="23">
        <f t="shared" si="2"/>
        <v>0.77552479566275223</v>
      </c>
      <c r="F27" s="31">
        <v>37.376725009999966</v>
      </c>
      <c r="G27" s="22">
        <f t="shared" si="1"/>
        <v>3.1430237040227856E-2</v>
      </c>
      <c r="H27" s="22">
        <f t="shared" si="3"/>
        <v>0.31372923113355478</v>
      </c>
      <c r="I27" s="10">
        <f t="shared" si="4"/>
        <v>4005.221282683237</v>
      </c>
    </row>
    <row r="28" spans="2:9" ht="17.100000000000001" customHeight="1">
      <c r="B28" s="37" t="s">
        <v>30</v>
      </c>
      <c r="C28" s="5">
        <v>8823</v>
      </c>
      <c r="D28" s="18">
        <f t="shared" si="0"/>
        <v>2.2691850685925035E-2</v>
      </c>
      <c r="E28" s="19">
        <f t="shared" si="2"/>
        <v>0.79821664634867728</v>
      </c>
      <c r="F28" s="32">
        <v>39.266080379999977</v>
      </c>
      <c r="G28" s="18">
        <f t="shared" si="1"/>
        <v>3.3019003501613652E-2</v>
      </c>
      <c r="H28" s="18">
        <f t="shared" si="3"/>
        <v>0.34674823463516841</v>
      </c>
      <c r="I28" s="6">
        <f t="shared" si="4"/>
        <v>4450.4228017681035</v>
      </c>
    </row>
    <row r="29" spans="2:9" ht="17.100000000000001" customHeight="1">
      <c r="B29" s="37" t="s">
        <v>31</v>
      </c>
      <c r="C29" s="5">
        <v>8342</v>
      </c>
      <c r="D29" s="18">
        <f t="shared" si="0"/>
        <v>2.1454768040574255E-2</v>
      </c>
      <c r="E29" s="19">
        <f t="shared" si="2"/>
        <v>0.81967141438925151</v>
      </c>
      <c r="F29" s="32">
        <v>41.166151820000032</v>
      </c>
      <c r="G29" s="18">
        <f t="shared" si="1"/>
        <v>3.4616781148975512E-2</v>
      </c>
      <c r="H29" s="18">
        <f t="shared" si="3"/>
        <v>0.38136501578414395</v>
      </c>
      <c r="I29" s="6">
        <f t="shared" si="4"/>
        <v>4934.806020139059</v>
      </c>
    </row>
    <row r="30" spans="2:9" ht="17.100000000000001" customHeight="1">
      <c r="B30" s="37" t="s">
        <v>32</v>
      </c>
      <c r="C30" s="5">
        <v>14748</v>
      </c>
      <c r="D30" s="18">
        <f t="shared" si="0"/>
        <v>3.7930342731046403E-2</v>
      </c>
      <c r="E30" s="19">
        <f t="shared" si="2"/>
        <v>0.85760175712029796</v>
      </c>
      <c r="F30" s="32">
        <v>82.281363949999985</v>
      </c>
      <c r="G30" s="18">
        <f t="shared" si="1"/>
        <v>6.9190726909590217E-2</v>
      </c>
      <c r="H30" s="18">
        <f t="shared" si="3"/>
        <v>0.45055574269373416</v>
      </c>
      <c r="I30" s="6">
        <f t="shared" si="4"/>
        <v>5579.1540513967984</v>
      </c>
    </row>
    <row r="31" spans="2:9" ht="17.100000000000001" customHeight="1">
      <c r="B31" s="37" t="s">
        <v>33</v>
      </c>
      <c r="C31" s="5">
        <v>11785</v>
      </c>
      <c r="D31" s="18">
        <f t="shared" si="0"/>
        <v>3.0309810759789928E-2</v>
      </c>
      <c r="E31" s="19">
        <f t="shared" si="2"/>
        <v>0.88791156788008785</v>
      </c>
      <c r="F31" s="32">
        <v>75.045668180000007</v>
      </c>
      <c r="G31" s="18">
        <f t="shared" si="1"/>
        <v>6.3106201495947686E-2</v>
      </c>
      <c r="H31" s="18">
        <f t="shared" si="3"/>
        <v>0.51366194418968181</v>
      </c>
      <c r="I31" s="6">
        <f t="shared" si="4"/>
        <v>6367.8971726771324</v>
      </c>
    </row>
    <row r="32" spans="2:9" ht="17.100000000000001" customHeight="1">
      <c r="B32" s="38" t="s">
        <v>34</v>
      </c>
      <c r="C32" s="7">
        <v>8615</v>
      </c>
      <c r="D32" s="20">
        <f t="shared" si="0"/>
        <v>2.2156896028476047E-2</v>
      </c>
      <c r="E32" s="21">
        <f t="shared" si="2"/>
        <v>0.91006846390856388</v>
      </c>
      <c r="F32" s="30">
        <v>61.952643509999973</v>
      </c>
      <c r="G32" s="20">
        <f t="shared" si="1"/>
        <v>5.2096224863657059E-2</v>
      </c>
      <c r="H32" s="20">
        <f t="shared" si="3"/>
        <v>0.56575816905333887</v>
      </c>
      <c r="I32" s="8">
        <f t="shared" si="4"/>
        <v>7191.252874056875</v>
      </c>
    </row>
    <row r="33" spans="2:9" ht="17.100000000000001" customHeight="1">
      <c r="B33" s="39" t="s">
        <v>35</v>
      </c>
      <c r="C33" s="9">
        <v>6250</v>
      </c>
      <c r="D33" s="22">
        <f t="shared" si="0"/>
        <v>1.607435869738541E-2</v>
      </c>
      <c r="E33" s="23">
        <f t="shared" si="2"/>
        <v>0.92614282260594927</v>
      </c>
      <c r="F33" s="31">
        <v>50.531935680000032</v>
      </c>
      <c r="G33" s="22">
        <f t="shared" si="1"/>
        <v>4.2492506127784734E-2</v>
      </c>
      <c r="H33" s="22">
        <f t="shared" si="3"/>
        <v>0.60825067518112363</v>
      </c>
      <c r="I33" s="6">
        <f t="shared" si="4"/>
        <v>8085.1097088000051</v>
      </c>
    </row>
    <row r="34" spans="2:9" ht="17.100000000000001" customHeight="1">
      <c r="B34" s="37" t="s">
        <v>36</v>
      </c>
      <c r="C34" s="5">
        <v>4519</v>
      </c>
      <c r="D34" s="18">
        <f t="shared" si="0"/>
        <v>1.1622404312557547E-2</v>
      </c>
      <c r="E34" s="19">
        <f t="shared" si="2"/>
        <v>0.93776522691850683</v>
      </c>
      <c r="F34" s="32">
        <v>39.98694679999997</v>
      </c>
      <c r="G34" s="18">
        <f t="shared" si="1"/>
        <v>3.3625182947482131E-2</v>
      </c>
      <c r="H34" s="18">
        <f t="shared" si="3"/>
        <v>0.64187585812860581</v>
      </c>
      <c r="I34" s="6">
        <f t="shared" si="4"/>
        <v>8848.6273069263043</v>
      </c>
    </row>
    <row r="35" spans="2:9" ht="17.100000000000001" customHeight="1">
      <c r="B35" s="37" t="s">
        <v>37</v>
      </c>
      <c r="C35" s="5">
        <v>3569</v>
      </c>
      <c r="D35" s="18">
        <f t="shared" si="0"/>
        <v>9.1791017905549638E-3</v>
      </c>
      <c r="E35" s="19">
        <f t="shared" si="2"/>
        <v>0.94694432870906176</v>
      </c>
      <c r="F35" s="32">
        <v>34.875978030000013</v>
      </c>
      <c r="G35" s="18">
        <f t="shared" si="1"/>
        <v>2.9327348937056599E-2</v>
      </c>
      <c r="H35" s="18">
        <f t="shared" si="3"/>
        <v>0.67120320706566239</v>
      </c>
      <c r="I35" s="6">
        <f t="shared" si="4"/>
        <v>9771.9187531521475</v>
      </c>
    </row>
    <row r="36" spans="2:9" ht="17.100000000000001" customHeight="1">
      <c r="B36" s="37" t="s">
        <v>38</v>
      </c>
      <c r="C36" s="5">
        <v>2971</v>
      </c>
      <c r="D36" s="18">
        <f t="shared" si="0"/>
        <v>7.6411071503891276E-3</v>
      </c>
      <c r="E36" s="19">
        <f t="shared" si="2"/>
        <v>0.95458543585945088</v>
      </c>
      <c r="F36" s="32">
        <v>31.460733509999987</v>
      </c>
      <c r="G36" s="18">
        <f t="shared" si="1"/>
        <v>2.6455456207417467E-2</v>
      </c>
      <c r="H36" s="18">
        <f t="shared" si="3"/>
        <v>0.6976586632730799</v>
      </c>
      <c r="I36" s="6">
        <f t="shared" si="4"/>
        <v>10589.274153483671</v>
      </c>
    </row>
    <row r="37" spans="2:9" ht="17.100000000000001" customHeight="1">
      <c r="B37" s="37" t="s">
        <v>39</v>
      </c>
      <c r="C37" s="5">
        <v>2506</v>
      </c>
      <c r="D37" s="18">
        <f t="shared" si="0"/>
        <v>6.445174863303654E-3</v>
      </c>
      <c r="E37" s="19">
        <f t="shared" si="2"/>
        <v>0.96103061072275453</v>
      </c>
      <c r="F37" s="32">
        <v>29.283988600000001</v>
      </c>
      <c r="G37" s="18">
        <f t="shared" si="1"/>
        <v>2.4625022736344097E-2</v>
      </c>
      <c r="H37" s="18">
        <f t="shared" si="3"/>
        <v>0.72228368600942405</v>
      </c>
      <c r="I37" s="6">
        <f t="shared" si="4"/>
        <v>11685.550119712691</v>
      </c>
    </row>
    <row r="38" spans="2:9" ht="17.100000000000001" customHeight="1">
      <c r="B38" s="38" t="s">
        <v>40</v>
      </c>
      <c r="C38" s="7">
        <v>2145</v>
      </c>
      <c r="D38" s="20">
        <f t="shared" si="0"/>
        <v>5.5167199049426727E-3</v>
      </c>
      <c r="E38" s="21">
        <f t="shared" si="2"/>
        <v>0.96654733062769715</v>
      </c>
      <c r="F38" s="30">
        <v>26.689200229999994</v>
      </c>
      <c r="G38" s="20">
        <f t="shared" si="1"/>
        <v>2.2443054853483652E-2</v>
      </c>
      <c r="H38" s="20">
        <f t="shared" si="3"/>
        <v>0.74472674086290769</v>
      </c>
      <c r="I38" s="6">
        <f t="shared" si="4"/>
        <v>12442.517589743586</v>
      </c>
    </row>
    <row r="39" spans="2:9" ht="17.100000000000001" customHeight="1">
      <c r="B39" s="39" t="s">
        <v>41</v>
      </c>
      <c r="C39" s="9">
        <v>1745</v>
      </c>
      <c r="D39" s="22">
        <f t="shared" si="0"/>
        <v>4.4879609483100061E-3</v>
      </c>
      <c r="E39" s="23">
        <f t="shared" si="2"/>
        <v>0.97103529157600721</v>
      </c>
      <c r="F39" s="31">
        <v>23.558592529999999</v>
      </c>
      <c r="G39" s="22">
        <f t="shared" si="1"/>
        <v>1.9810514360312111E-2</v>
      </c>
      <c r="H39" s="22">
        <f t="shared" si="3"/>
        <v>0.7645372552232198</v>
      </c>
      <c r="I39" s="10">
        <f t="shared" si="4"/>
        <v>13500.626091690543</v>
      </c>
    </row>
    <row r="40" spans="2:9" ht="17.100000000000001" customHeight="1">
      <c r="B40" s="37" t="s">
        <v>42</v>
      </c>
      <c r="C40" s="5">
        <v>2631</v>
      </c>
      <c r="D40" s="18">
        <f t="shared" si="0"/>
        <v>6.7666620372513614E-3</v>
      </c>
      <c r="E40" s="19">
        <f t="shared" si="2"/>
        <v>0.97780195361325861</v>
      </c>
      <c r="F40" s="32">
        <v>39.553723810000008</v>
      </c>
      <c r="G40" s="18">
        <f t="shared" si="1"/>
        <v>3.3260884008414246E-2</v>
      </c>
      <c r="H40" s="18">
        <f t="shared" si="3"/>
        <v>0.79779813923163401</v>
      </c>
      <c r="I40" s="6">
        <f t="shared" si="4"/>
        <v>15033.722466742687</v>
      </c>
    </row>
    <row r="41" spans="2:9" ht="17.100000000000001" customHeight="1">
      <c r="B41" s="37" t="s">
        <v>43</v>
      </c>
      <c r="C41" s="5">
        <v>1943</v>
      </c>
      <c r="D41" s="18">
        <f t="shared" si="0"/>
        <v>4.9971966318431756E-3</v>
      </c>
      <c r="E41" s="19">
        <f t="shared" si="2"/>
        <v>0.98279915024510178</v>
      </c>
      <c r="F41" s="32">
        <v>33.174649820000006</v>
      </c>
      <c r="G41" s="18">
        <f t="shared" si="1"/>
        <v>2.7896695263969398E-2</v>
      </c>
      <c r="H41" s="18">
        <f t="shared" si="3"/>
        <v>0.82569483449560344</v>
      </c>
      <c r="I41" s="6">
        <f t="shared" si="4"/>
        <v>17073.931971178594</v>
      </c>
    </row>
    <row r="42" spans="2:9" ht="17.100000000000001" customHeight="1">
      <c r="B42" s="37" t="s">
        <v>44</v>
      </c>
      <c r="C42" s="5">
        <v>1510</v>
      </c>
      <c r="D42" s="18">
        <f t="shared" si="0"/>
        <v>3.883565061288315E-3</v>
      </c>
      <c r="E42" s="19">
        <f t="shared" si="2"/>
        <v>0.98668271530639007</v>
      </c>
      <c r="F42" s="32">
        <v>29.076943030000002</v>
      </c>
      <c r="G42" s="18">
        <f t="shared" si="1"/>
        <v>2.4450917291271315E-2</v>
      </c>
      <c r="H42" s="18">
        <f t="shared" si="3"/>
        <v>0.85014575178687479</v>
      </c>
      <c r="I42" s="6">
        <f t="shared" si="4"/>
        <v>19256.253662251656</v>
      </c>
    </row>
    <row r="43" spans="2:9" ht="17.100000000000001" customHeight="1">
      <c r="B43" s="37" t="s">
        <v>45</v>
      </c>
      <c r="C43" s="5">
        <v>1036</v>
      </c>
      <c r="D43" s="18">
        <f t="shared" si="0"/>
        <v>2.6644856976786053E-3</v>
      </c>
      <c r="E43" s="19">
        <f t="shared" si="2"/>
        <v>0.9893472010040687</v>
      </c>
      <c r="F43" s="32">
        <v>22.011860340000002</v>
      </c>
      <c r="G43" s="18">
        <f t="shared" si="1"/>
        <v>1.850986109664484E-2</v>
      </c>
      <c r="H43" s="18">
        <f t="shared" si="3"/>
        <v>0.86865561288351967</v>
      </c>
      <c r="I43" s="6">
        <f t="shared" si="4"/>
        <v>21246.969440154444</v>
      </c>
    </row>
    <row r="44" spans="2:9" ht="17.100000000000001" customHeight="1">
      <c r="B44" s="38" t="s">
        <v>46</v>
      </c>
      <c r="C44" s="7">
        <v>798</v>
      </c>
      <c r="D44" s="20">
        <f t="shared" si="0"/>
        <v>2.052374118482169E-3</v>
      </c>
      <c r="E44" s="21">
        <f t="shared" si="2"/>
        <v>0.99139957512255084</v>
      </c>
      <c r="F44" s="30">
        <v>18.277485660000004</v>
      </c>
      <c r="G44" s="20">
        <f t="shared" si="1"/>
        <v>1.5369610543445687E-2</v>
      </c>
      <c r="H44" s="20">
        <f t="shared" si="3"/>
        <v>0.88402522342696532</v>
      </c>
      <c r="I44" s="8">
        <f t="shared" si="4"/>
        <v>22904.117368421059</v>
      </c>
    </row>
    <row r="45" spans="2:9" ht="17.100000000000001" customHeight="1">
      <c r="B45" s="39" t="s">
        <v>47</v>
      </c>
      <c r="C45" s="9">
        <v>549</v>
      </c>
      <c r="D45" s="22">
        <f t="shared" si="0"/>
        <v>1.4119716679783343E-3</v>
      </c>
      <c r="E45" s="23">
        <f t="shared" si="2"/>
        <v>0.99281154679052919</v>
      </c>
      <c r="F45" s="31">
        <v>13.326875419999999</v>
      </c>
      <c r="G45" s="22">
        <f t="shared" si="1"/>
        <v>1.1206622660067736E-2</v>
      </c>
      <c r="H45" s="22">
        <f t="shared" si="3"/>
        <v>0.8952318460870331</v>
      </c>
      <c r="I45" s="10">
        <f t="shared" si="4"/>
        <v>24274.818615664841</v>
      </c>
    </row>
    <row r="46" spans="2:9" ht="17.100000000000001" customHeight="1">
      <c r="B46" s="37" t="s">
        <v>48</v>
      </c>
      <c r="C46" s="5">
        <v>1212</v>
      </c>
      <c r="D46" s="18">
        <f t="shared" si="0"/>
        <v>3.1171396385969784E-3</v>
      </c>
      <c r="E46" s="19">
        <f t="shared" si="2"/>
        <v>0.99592868642912613</v>
      </c>
      <c r="F46" s="32">
        <v>34.208296660000002</v>
      </c>
      <c r="G46" s="18">
        <f t="shared" si="1"/>
        <v>2.8765893011722589E-2</v>
      </c>
      <c r="H46" s="18">
        <f t="shared" si="3"/>
        <v>0.92399773909875571</v>
      </c>
      <c r="I46" s="6">
        <f t="shared" si="4"/>
        <v>28224.667211221124</v>
      </c>
    </row>
    <row r="47" spans="2:9" ht="17.100000000000001" customHeight="1">
      <c r="B47" s="37" t="s">
        <v>49</v>
      </c>
      <c r="C47" s="5">
        <v>507</v>
      </c>
      <c r="D47" s="18">
        <f t="shared" si="0"/>
        <v>1.3039519775319044E-3</v>
      </c>
      <c r="E47" s="19">
        <f t="shared" si="2"/>
        <v>0.99723263840665799</v>
      </c>
      <c r="F47" s="32">
        <v>17.433371590000007</v>
      </c>
      <c r="G47" s="18">
        <f t="shared" si="1"/>
        <v>1.4659791657441277E-2</v>
      </c>
      <c r="H47" s="18">
        <f t="shared" si="3"/>
        <v>0.93865753075619696</v>
      </c>
      <c r="I47" s="6">
        <f t="shared" si="4"/>
        <v>34385.348303747545</v>
      </c>
    </row>
    <row r="48" spans="2:9" ht="17.100000000000001" customHeight="1">
      <c r="B48" s="37" t="s">
        <v>50</v>
      </c>
      <c r="C48" s="5">
        <v>311</v>
      </c>
      <c r="D48" s="18">
        <f t="shared" si="0"/>
        <v>7.9986008878189796E-4</v>
      </c>
      <c r="E48" s="19">
        <f t="shared" si="2"/>
        <v>0.99803249849543985</v>
      </c>
      <c r="F48" s="32">
        <v>12.80089645</v>
      </c>
      <c r="G48" s="18">
        <f t="shared" si="1"/>
        <v>1.0764324847703172E-2</v>
      </c>
      <c r="H48" s="18">
        <f t="shared" si="3"/>
        <v>0.94942185560390013</v>
      </c>
      <c r="I48" s="6">
        <f t="shared" si="4"/>
        <v>41160.438745980704</v>
      </c>
    </row>
    <row r="49" spans="2:9" ht="17.100000000000001" customHeight="1">
      <c r="B49" s="37" t="s">
        <v>51</v>
      </c>
      <c r="C49" s="5">
        <v>190</v>
      </c>
      <c r="D49" s="18">
        <f t="shared" si="0"/>
        <v>4.8866050440051639E-4</v>
      </c>
      <c r="E49" s="19">
        <f t="shared" si="2"/>
        <v>0.9985211589998404</v>
      </c>
      <c r="F49" s="32">
        <v>8.9118001300000014</v>
      </c>
      <c r="G49" s="18">
        <f t="shared" si="1"/>
        <v>7.493968250725392E-3</v>
      </c>
      <c r="H49" s="18">
        <f t="shared" si="3"/>
        <v>0.95691582385462548</v>
      </c>
      <c r="I49" s="6">
        <f t="shared" si="4"/>
        <v>46904.211210526322</v>
      </c>
    </row>
    <row r="50" spans="2:9" ht="17.100000000000001" customHeight="1">
      <c r="B50" s="38" t="s">
        <v>52</v>
      </c>
      <c r="C50" s="7">
        <v>112</v>
      </c>
      <c r="D50" s="20">
        <f t="shared" si="0"/>
        <v>2.8805250785714654E-4</v>
      </c>
      <c r="E50" s="21">
        <f t="shared" si="2"/>
        <v>0.99880921150769753</v>
      </c>
      <c r="F50" s="30">
        <v>6.4786417900000011</v>
      </c>
      <c r="G50" s="20">
        <f t="shared" si="1"/>
        <v>5.447915704330627E-3</v>
      </c>
      <c r="H50" s="20">
        <f t="shared" si="3"/>
        <v>0.96236373955895615</v>
      </c>
      <c r="I50" s="8">
        <f t="shared" si="4"/>
        <v>57845.015982142868</v>
      </c>
    </row>
    <row r="51" spans="2:9" ht="17.100000000000001" customHeight="1">
      <c r="B51" s="37" t="s">
        <v>53</v>
      </c>
      <c r="C51" s="5">
        <v>107</v>
      </c>
      <c r="D51" s="18">
        <f t="shared" si="0"/>
        <v>2.751930208992382E-4</v>
      </c>
      <c r="E51" s="19">
        <f t="shared" si="2"/>
        <v>0.99908440452859681</v>
      </c>
      <c r="F51" s="32">
        <v>7.0799370900000005</v>
      </c>
      <c r="G51" s="18">
        <f t="shared" si="1"/>
        <v>5.9535473187944032E-3</v>
      </c>
      <c r="H51" s="18">
        <f t="shared" si="3"/>
        <v>0.96831728687775054</v>
      </c>
      <c r="I51" s="6">
        <f t="shared" si="4"/>
        <v>66167.636355140188</v>
      </c>
    </row>
    <row r="52" spans="2:9" ht="17.100000000000001" customHeight="1">
      <c r="B52" s="37" t="s">
        <v>54</v>
      </c>
      <c r="C52" s="5">
        <v>195</v>
      </c>
      <c r="D52" s="18">
        <f t="shared" si="0"/>
        <v>5.0151999135842479E-4</v>
      </c>
      <c r="E52" s="19">
        <f t="shared" si="2"/>
        <v>0.9995859245199552</v>
      </c>
      <c r="F52" s="32">
        <v>14.65888775</v>
      </c>
      <c r="G52" s="18">
        <f t="shared" si="1"/>
        <v>1.2326717137612395E-2</v>
      </c>
      <c r="H52" s="18">
        <f t="shared" si="3"/>
        <v>0.98064400401536289</v>
      </c>
      <c r="I52" s="6">
        <f t="shared" si="4"/>
        <v>75173.78333333334</v>
      </c>
    </row>
    <row r="53" spans="2:9" ht="17.100000000000001" customHeight="1">
      <c r="B53" s="37" t="s">
        <v>55</v>
      </c>
      <c r="C53" s="5">
        <v>82</v>
      </c>
      <c r="D53" s="18">
        <f t="shared" si="0"/>
        <v>2.1089558610969656E-4</v>
      </c>
      <c r="E53" s="19">
        <f t="shared" si="2"/>
        <v>0.99979682010606485</v>
      </c>
      <c r="F53" s="32">
        <v>7.7450221999999993</v>
      </c>
      <c r="G53" s="18">
        <f t="shared" si="1"/>
        <v>6.5128200387460115E-3</v>
      </c>
      <c r="H53" s="18">
        <f t="shared" si="3"/>
        <v>0.98715682405410887</v>
      </c>
      <c r="I53" s="6">
        <f t="shared" si="4"/>
        <v>94451.49024390243</v>
      </c>
    </row>
    <row r="54" spans="2:9" ht="17.100000000000001" customHeight="1">
      <c r="B54" s="37" t="s">
        <v>56</v>
      </c>
      <c r="C54" s="5">
        <v>33</v>
      </c>
      <c r="D54" s="18">
        <f t="shared" si="0"/>
        <v>8.4872613922194965E-5</v>
      </c>
      <c r="E54" s="19">
        <f t="shared" si="2"/>
        <v>0.99988169271998706</v>
      </c>
      <c r="F54" s="32">
        <v>3.7258049</v>
      </c>
      <c r="G54" s="18">
        <f t="shared" si="1"/>
        <v>3.1330441910389982E-3</v>
      </c>
      <c r="H54" s="18">
        <f t="shared" si="3"/>
        <v>0.99028986824514786</v>
      </c>
      <c r="I54" s="6">
        <f t="shared" si="4"/>
        <v>112903.17878787879</v>
      </c>
    </row>
    <row r="55" spans="2:9" ht="17.100000000000001" customHeight="1" thickBot="1">
      <c r="B55" s="40" t="s">
        <v>57</v>
      </c>
      <c r="C55" s="11">
        <v>46</v>
      </c>
      <c r="D55" s="24">
        <f t="shared" si="0"/>
        <v>1.1830728001275661E-4</v>
      </c>
      <c r="E55" s="19">
        <f t="shared" si="2"/>
        <v>0.99999999999999978</v>
      </c>
      <c r="F55" s="33">
        <v>11.547253809999999</v>
      </c>
      <c r="G55" s="24">
        <f t="shared" si="1"/>
        <v>9.7101317548520683E-3</v>
      </c>
      <c r="H55" s="18">
        <f t="shared" si="3"/>
        <v>0.99999999999999989</v>
      </c>
      <c r="I55" s="6">
        <f t="shared" si="4"/>
        <v>251027.25673913042</v>
      </c>
    </row>
    <row r="56" spans="2:9" ht="17.100000000000001" customHeight="1" thickTop="1" thickBot="1">
      <c r="B56" s="12" t="s">
        <v>8</v>
      </c>
      <c r="C56" s="13">
        <v>388818</v>
      </c>
      <c r="D56" s="35">
        <f t="shared" si="0"/>
        <v>1</v>
      </c>
      <c r="E56" s="25"/>
      <c r="F56" s="34">
        <v>1189.1964086100002</v>
      </c>
      <c r="G56" s="35">
        <f t="shared" si="1"/>
        <v>1</v>
      </c>
      <c r="H56" s="25"/>
      <c r="I56" s="14">
        <f>F56*10^6/C56</f>
        <v>3058.4911413823438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2019-09-20T10:17:39Z</dcterms:modified>
</cp:coreProperties>
</file>