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5" windowWidth="18720" windowHeight="6330" autoFilterDateGrouping="0"/>
  </bookViews>
  <sheets>
    <sheet name="III.D10" sheetId="110" r:id="rId1"/>
  </sheets>
  <calcPr calcId="162913"/>
</workbook>
</file>

<file path=xl/calcChain.xml><?xml version="1.0" encoding="utf-8"?>
<calcChain xmlns="http://schemas.openxmlformats.org/spreadsheetml/2006/main">
  <c r="I56" i="110" l="1"/>
  <c r="I13" i="110"/>
  <c r="I14" i="110"/>
  <c r="I15" i="110"/>
  <c r="I16" i="110"/>
  <c r="I17" i="110"/>
  <c r="I18" i="110"/>
  <c r="I19" i="110"/>
  <c r="I20" i="110"/>
  <c r="I21" i="110"/>
  <c r="I22" i="110"/>
  <c r="I23" i="110"/>
  <c r="I24" i="110"/>
  <c r="I25" i="110"/>
  <c r="I26" i="110"/>
  <c r="I27" i="110"/>
  <c r="I28" i="110"/>
  <c r="I29" i="110"/>
  <c r="I30" i="110"/>
  <c r="I31" i="110"/>
  <c r="I32" i="110"/>
  <c r="I33" i="110"/>
  <c r="I34" i="110"/>
  <c r="I35" i="110"/>
  <c r="I36" i="110"/>
  <c r="I37" i="110"/>
  <c r="I38" i="110"/>
  <c r="I39" i="110"/>
  <c r="I40" i="110"/>
  <c r="I41" i="110"/>
  <c r="I42" i="110"/>
  <c r="I43" i="110"/>
  <c r="I44" i="110"/>
  <c r="I45" i="110"/>
  <c r="I46" i="110"/>
  <c r="I47" i="110"/>
  <c r="I48" i="110"/>
  <c r="I49" i="110"/>
  <c r="I50" i="110"/>
  <c r="I51" i="110"/>
  <c r="I52" i="110"/>
  <c r="I53" i="110"/>
  <c r="I54" i="110"/>
  <c r="I55" i="110"/>
  <c r="I12" i="110"/>
  <c r="I11" i="110"/>
  <c r="I10" i="110"/>
  <c r="I9" i="110"/>
  <c r="G9" i="110"/>
  <c r="H9" i="110" s="1"/>
  <c r="G10" i="110"/>
  <c r="G11" i="110"/>
  <c r="G12" i="110"/>
  <c r="G13" i="110"/>
  <c r="G14" i="110"/>
  <c r="G15" i="110"/>
  <c r="G16" i="110"/>
  <c r="G17" i="110"/>
  <c r="G18" i="110"/>
  <c r="G19" i="110"/>
  <c r="G20" i="110"/>
  <c r="G21" i="110"/>
  <c r="G22" i="110"/>
  <c r="G23" i="110"/>
  <c r="G24" i="110"/>
  <c r="G25" i="110"/>
  <c r="G26" i="110"/>
  <c r="G27" i="110"/>
  <c r="G28" i="110"/>
  <c r="G29" i="110"/>
  <c r="G30" i="110"/>
  <c r="G31" i="110"/>
  <c r="G32" i="110"/>
  <c r="G33" i="110"/>
  <c r="G34" i="110"/>
  <c r="G35" i="110"/>
  <c r="G36" i="110"/>
  <c r="G37" i="110"/>
  <c r="G38" i="110"/>
  <c r="G39" i="110"/>
  <c r="G40" i="110"/>
  <c r="G41" i="110"/>
  <c r="G42" i="110"/>
  <c r="G43" i="110"/>
  <c r="G44" i="110"/>
  <c r="G45" i="110"/>
  <c r="G46" i="110"/>
  <c r="G47" i="110"/>
  <c r="G48" i="110"/>
  <c r="G49" i="110"/>
  <c r="G50" i="110"/>
  <c r="G51" i="110"/>
  <c r="G52" i="110"/>
  <c r="G53" i="110"/>
  <c r="G54" i="110"/>
  <c r="G55" i="110"/>
  <c r="D9" i="110"/>
  <c r="E9" i="110" s="1"/>
  <c r="D10" i="110"/>
  <c r="D11" i="110"/>
  <c r="D12" i="110"/>
  <c r="D13" i="110"/>
  <c r="D14" i="110"/>
  <c r="D15" i="110"/>
  <c r="D16" i="110"/>
  <c r="D17" i="110"/>
  <c r="D18" i="110"/>
  <c r="D19" i="110"/>
  <c r="D20" i="110"/>
  <c r="D21" i="110"/>
  <c r="D22" i="110"/>
  <c r="D23" i="110"/>
  <c r="D24" i="110"/>
  <c r="D25" i="110"/>
  <c r="D26" i="110"/>
  <c r="D27" i="110"/>
  <c r="D28" i="110"/>
  <c r="D29" i="110"/>
  <c r="D30" i="110"/>
  <c r="D31" i="110"/>
  <c r="D32" i="110"/>
  <c r="D33" i="110"/>
  <c r="D34" i="110"/>
  <c r="D35" i="110"/>
  <c r="D36" i="110"/>
  <c r="D37" i="110"/>
  <c r="D38" i="110"/>
  <c r="D39" i="110"/>
  <c r="D40" i="110"/>
  <c r="D41" i="110"/>
  <c r="D42" i="110"/>
  <c r="D43" i="110"/>
  <c r="D44" i="110"/>
  <c r="D45" i="110"/>
  <c r="D46" i="110"/>
  <c r="D47" i="110"/>
  <c r="D48" i="110"/>
  <c r="D49" i="110"/>
  <c r="D50" i="110"/>
  <c r="D51" i="110"/>
  <c r="D52" i="110"/>
  <c r="D53" i="110"/>
  <c r="D54" i="110"/>
  <c r="D55" i="110"/>
  <c r="G56" i="110"/>
  <c r="D56" i="110"/>
  <c r="E10" i="110" l="1"/>
  <c r="E11" i="110" s="1"/>
  <c r="E12" i="110" s="1"/>
  <c r="E13" i="110" s="1"/>
  <c r="E14" i="110" s="1"/>
  <c r="E15" i="110" s="1"/>
  <c r="E16" i="110" s="1"/>
  <c r="E17" i="110" s="1"/>
  <c r="E18" i="110" s="1"/>
  <c r="E19" i="110" s="1"/>
  <c r="E20" i="110" s="1"/>
  <c r="E21" i="110" s="1"/>
  <c r="E22" i="110" s="1"/>
  <c r="E23" i="110" s="1"/>
  <c r="E24" i="110" s="1"/>
  <c r="E25" i="110" s="1"/>
  <c r="E26" i="110" s="1"/>
  <c r="E27" i="110" s="1"/>
  <c r="E28" i="110" s="1"/>
  <c r="E29" i="110" s="1"/>
  <c r="E30" i="110" s="1"/>
  <c r="E31" i="110" s="1"/>
  <c r="E32" i="110" s="1"/>
  <c r="E33" i="110" s="1"/>
  <c r="E34" i="110" s="1"/>
  <c r="E35" i="110" s="1"/>
  <c r="E36" i="110" s="1"/>
  <c r="E37" i="110" s="1"/>
  <c r="E38" i="110" s="1"/>
  <c r="E39" i="110" s="1"/>
  <c r="E40" i="110" s="1"/>
  <c r="E41" i="110" s="1"/>
  <c r="E42" i="110" s="1"/>
  <c r="E43" i="110" s="1"/>
  <c r="E44" i="110" s="1"/>
  <c r="E45" i="110" s="1"/>
  <c r="E46" i="110" s="1"/>
  <c r="E47" i="110" s="1"/>
  <c r="E48" i="110" s="1"/>
  <c r="E49" i="110" s="1"/>
  <c r="E50" i="110" s="1"/>
  <c r="E51" i="110" s="1"/>
  <c r="E52" i="110" s="1"/>
  <c r="E53" i="110" s="1"/>
  <c r="E54" i="110" s="1"/>
  <c r="E55" i="110" s="1"/>
  <c r="H10" i="110"/>
  <c r="H11" i="110"/>
  <c r="H12" i="110" s="1"/>
  <c r="H13" i="110" s="1"/>
  <c r="H14" i="110" s="1"/>
  <c r="H15" i="110" s="1"/>
  <c r="H16" i="110" s="1"/>
  <c r="H17" i="110" s="1"/>
  <c r="H18" i="110" s="1"/>
  <c r="H19" i="110" s="1"/>
  <c r="H20" i="110" s="1"/>
  <c r="H21" i="110" s="1"/>
  <c r="H22" i="110" s="1"/>
  <c r="H23" i="110" s="1"/>
  <c r="H24" i="110" s="1"/>
  <c r="H25" i="110" s="1"/>
  <c r="H26" i="110" s="1"/>
  <c r="H27" i="110" s="1"/>
  <c r="H28" i="110" s="1"/>
  <c r="H29" i="110" s="1"/>
  <c r="H30" i="110" s="1"/>
  <c r="H31" i="110" s="1"/>
  <c r="H32" i="110" s="1"/>
  <c r="H33" i="110" s="1"/>
  <c r="H34" i="110" s="1"/>
  <c r="H35" i="110" s="1"/>
  <c r="H36" i="110" s="1"/>
  <c r="H37" i="110" s="1"/>
  <c r="H38" i="110" s="1"/>
  <c r="H39" i="110" s="1"/>
  <c r="H40" i="110" s="1"/>
  <c r="H41" i="110" s="1"/>
  <c r="H42" i="110" s="1"/>
  <c r="H43" i="110" s="1"/>
  <c r="H44" i="110" s="1"/>
  <c r="H45" i="110" s="1"/>
  <c r="H46" i="110" s="1"/>
  <c r="H47" i="110" s="1"/>
  <c r="H48" i="110" s="1"/>
  <c r="H49" i="110" s="1"/>
  <c r="H50" i="110" s="1"/>
  <c r="H51" i="110" s="1"/>
  <c r="H52" i="110" s="1"/>
  <c r="H53" i="110" s="1"/>
  <c r="H54" i="110" s="1"/>
  <c r="H55" i="11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<sst xmlns="http://schemas.openxmlformats.org/spreadsheetml/2006/main" count="70" uniqueCount="66">
  <si>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</si>
  <si>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</si>
  <si>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</si>
  <si>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</si>
  <si>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</si>
  <si>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</si>
  <si>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</si>
  <si>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</si>
  <si>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</si>
  <si>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</si>
  <si>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</si>
  <si>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</si>
  <si>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</si>
  <si>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</si>
  <si>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</si>
  <si>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</si>
  <si>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</si>
  <si>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</si>
  <si>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</si>
  <si>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</si>
  <si>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</si>
  <si>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</si>
  <si>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</si>
  <si>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</si>
  <si>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</si>
  <si>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</si>
  <si>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</si>
  <si>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</si>
  <si>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</si>
  <si>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</si>
  <si>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</si>
  <si>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</si>
  <si>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</si>
  <si>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</si>
  <si>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</si>
  <si>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</si>
  <si>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</si>
  <si>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</si>
  <si>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</si>
  <si>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</si>
  <si>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</si>
  <si>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</si>
  <si>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</si>
  <si>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</si>
  <si>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</si>
  <si>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</si>
  <si>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</si>
  <si>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</si>
  <si>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</si>
  <si>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</si>
  <si>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</si>
  <si>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</si>
  <si>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</si>
  <si>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</si>
  <si>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</si>
  <si>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</si>
  <si>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</si>
  <si>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</si>
  <si>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</si>
  <si>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</si>
  <si>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</si>
  <si>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</si>
  <si>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</si>
  <si>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</si>
  <si>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III.D.10. RESULTADO DE LA DECLARACIÓN</t>
  </si>
  <si>
    <t>IRPF  2016.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</si>
</sst>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5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6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7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8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9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90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14513</v>
      </c>
      <c r="D9" s="16">
        <f t="shared" ref="D9:D56" si="0">C9/$C$56</f>
        <v>3.6671400199111581E-2</v>
      </c>
      <c r="E9" s="17">
        <f>D9</f>
        <v>3.6671400199111581E-2</v>
      </c>
      <c r="F9" s="26">
        <v>-5.3284137999999999</v>
      </c>
      <c r="G9" s="16">
        <f t="shared" ref="G9:G56" si="1">F9/$F$56</f>
        <v>1.9695902441268488E-2</v>
      </c>
      <c r="H9" s="16">
        <f>G9</f>
        <v>1.9695902441268488E-2</v>
      </c>
      <c r="I9" s="3">
        <f>F9*10^6/C9</f>
        <v>-367.14764693722867</v>
      </c>
      <c r="J9" s="4"/>
    </row>
    <row r="10" spans="2:10" ht="17.100000000000001" customHeight="1">
      <c r="B10" s="37" t="s">
        <v>12</v>
      </c>
      <c r="C10" s="5">
        <v>27792</v>
      </c>
      <c r="D10" s="18">
        <f t="shared" si="0"/>
        <v>7.0224733296610553E-2</v>
      </c>
      <c r="E10" s="19">
        <f>E9+D10</f>
        <v>0.10689613349572213</v>
      </c>
      <c r="F10" s="27">
        <v>-8.1482235700000043</v>
      </c>
      <c r="G10" s="18">
        <f t="shared" si="1"/>
        <v>3.0119022757647787E-2</v>
      </c>
      <c r="H10" s="18">
        <f>H9+G10</f>
        <v>4.9814925198916275E-2</v>
      </c>
      <c r="I10" s="6">
        <f>F10*10^6/C10</f>
        <v>-293.18593732009225</v>
      </c>
    </row>
    <row r="11" spans="2:10" ht="17.100000000000001" customHeight="1">
      <c r="B11" s="37" t="s">
        <v>13</v>
      </c>
      <c r="C11" s="5">
        <v>15910</v>
      </c>
      <c r="D11" s="18">
        <f t="shared" si="0"/>
        <v>4.0201335159365068E-2</v>
      </c>
      <c r="E11" s="19">
        <f t="shared" ref="E11:E55" si="2">E10+D11</f>
        <v>0.14709746865508722</v>
      </c>
      <c r="F11" s="27">
        <v>-5.9773479499999995</v>
      </c>
      <c r="G11" s="18">
        <f t="shared" si="1"/>
        <v>2.2094616991029523E-2</v>
      </c>
      <c r="H11" s="18">
        <f t="shared" ref="H11:H55" si="3">H10+G11</f>
        <v>7.1909542189945802E-2</v>
      </c>
      <c r="I11" s="6">
        <f>F11*10^6/C11</f>
        <v>-375.69754556882458</v>
      </c>
    </row>
    <row r="12" spans="2:10" ht="17.100000000000001" customHeight="1">
      <c r="B12" s="37" t="s">
        <v>14</v>
      </c>
      <c r="C12" s="5">
        <v>15689</v>
      </c>
      <c r="D12" s="18">
        <f t="shared" si="0"/>
        <v>3.9642913093355027E-2</v>
      </c>
      <c r="E12" s="19">
        <f t="shared" si="2"/>
        <v>0.18674038174844224</v>
      </c>
      <c r="F12" s="27">
        <v>-7.1520529899999978</v>
      </c>
      <c r="G12" s="18">
        <f t="shared" si="1"/>
        <v>2.6436786487157311E-2</v>
      </c>
      <c r="H12" s="18">
        <f t="shared" si="3"/>
        <v>9.8346328677103106E-2</v>
      </c>
      <c r="I12" s="6">
        <f>F12*10^6/C12</f>
        <v>-455.86417171266476</v>
      </c>
    </row>
    <row r="13" spans="2:10" ht="17.100000000000001" customHeight="1">
      <c r="B13" s="37" t="s">
        <v>15</v>
      </c>
      <c r="C13" s="5">
        <v>15251</v>
      </c>
      <c r="D13" s="18">
        <f t="shared" si="0"/>
        <v>3.8536176148050071E-2</v>
      </c>
      <c r="E13" s="19">
        <f t="shared" si="2"/>
        <v>0.22527655789649231</v>
      </c>
      <c r="F13" s="27">
        <v>-7.55405587</v>
      </c>
      <c r="G13" s="18">
        <f t="shared" si="1"/>
        <v>2.7922746437487937E-2</v>
      </c>
      <c r="H13" s="18">
        <f t="shared" si="3"/>
        <v>0.12626907511459104</v>
      </c>
      <c r="I13" s="6">
        <f t="shared" ref="I13:I55" si="4">F13*10^6/C13</f>
        <v>-495.3154462002492</v>
      </c>
    </row>
    <row r="14" spans="2:10" ht="17.100000000000001" customHeight="1">
      <c r="B14" s="38" t="s">
        <v>16</v>
      </c>
      <c r="C14" s="7">
        <v>10123</v>
      </c>
      <c r="D14" s="20">
        <f t="shared" si="0"/>
        <v>2.5578762779274202E-2</v>
      </c>
      <c r="E14" s="21">
        <f t="shared" si="2"/>
        <v>0.25085532067576649</v>
      </c>
      <c r="F14" s="28">
        <v>-5.4505752000000012</v>
      </c>
      <c r="G14" s="20">
        <f t="shared" si="1"/>
        <v>2.0147458778069657E-2</v>
      </c>
      <c r="H14" s="20">
        <f t="shared" si="3"/>
        <v>0.14641653389266068</v>
      </c>
      <c r="I14" s="6">
        <f t="shared" si="4"/>
        <v>-538.43477230070152</v>
      </c>
    </row>
    <row r="15" spans="2:10" ht="17.100000000000001" customHeight="1">
      <c r="B15" s="37" t="s">
        <v>17</v>
      </c>
      <c r="C15" s="5">
        <v>11346</v>
      </c>
      <c r="D15" s="18">
        <f t="shared" si="0"/>
        <v>2.8669035117420243E-2</v>
      </c>
      <c r="E15" s="19">
        <f t="shared" si="2"/>
        <v>0.27952435579318674</v>
      </c>
      <c r="F15" s="27">
        <v>-6.5772991300000045</v>
      </c>
      <c r="G15" s="18">
        <f t="shared" si="1"/>
        <v>2.4312271316375651E-2</v>
      </c>
      <c r="H15" s="18">
        <f t="shared" si="3"/>
        <v>0.17072880520903633</v>
      </c>
      <c r="I15" s="10">
        <f t="shared" si="4"/>
        <v>-579.70202097655601</v>
      </c>
    </row>
    <row r="16" spans="2:10" ht="17.100000000000001" customHeight="1">
      <c r="B16" s="37" t="s">
        <v>18</v>
      </c>
      <c r="C16" s="5">
        <v>13382</v>
      </c>
      <c r="D16" s="18">
        <f t="shared" si="0"/>
        <v>3.3813593155413157E-2</v>
      </c>
      <c r="E16" s="19">
        <f t="shared" si="2"/>
        <v>0.3133379489485999</v>
      </c>
      <c r="F16" s="27">
        <v>-8.3886490300000052</v>
      </c>
      <c r="G16" s="18">
        <f t="shared" si="1"/>
        <v>3.1007729337560387E-2</v>
      </c>
      <c r="H16" s="18">
        <f t="shared" si="3"/>
        <v>0.20173653454659671</v>
      </c>
      <c r="I16" s="6">
        <f t="shared" si="4"/>
        <v>-626.86063592886001</v>
      </c>
    </row>
    <row r="17" spans="2:9" ht="17.100000000000001" customHeight="1">
      <c r="B17" s="37" t="s">
        <v>19</v>
      </c>
      <c r="C17" s="5">
        <v>14757</v>
      </c>
      <c r="D17" s="18">
        <f t="shared" si="0"/>
        <v>3.728793858873352E-2</v>
      </c>
      <c r="E17" s="19">
        <f t="shared" si="2"/>
        <v>0.35062588753733342</v>
      </c>
      <c r="F17" s="27">
        <v>-9.6182839499999897</v>
      </c>
      <c r="G17" s="18">
        <f t="shared" si="1"/>
        <v>3.5552941164520353E-2</v>
      </c>
      <c r="H17" s="18">
        <f t="shared" si="3"/>
        <v>0.23728947571111705</v>
      </c>
      <c r="I17" s="6">
        <f t="shared" si="4"/>
        <v>-651.77772921325402</v>
      </c>
    </row>
    <row r="18" spans="2:9" ht="17.100000000000001" customHeight="1">
      <c r="B18" s="37" t="s">
        <v>20</v>
      </c>
      <c r="C18" s="5">
        <v>24094</v>
      </c>
      <c r="D18" s="18">
        <f t="shared" si="0"/>
        <v>6.0880639178487864E-2</v>
      </c>
      <c r="E18" s="19">
        <f t="shared" si="2"/>
        <v>0.41150652671582127</v>
      </c>
      <c r="F18" s="27">
        <v>-17.184916169999987</v>
      </c>
      <c r="G18" s="18">
        <f t="shared" si="1"/>
        <v>6.3522174712800472E-2</v>
      </c>
      <c r="H18" s="18">
        <f t="shared" si="3"/>
        <v>0.30081165042391755</v>
      </c>
      <c r="I18" s="6">
        <f t="shared" si="4"/>
        <v>-713.24463227359456</v>
      </c>
    </row>
    <row r="19" spans="2:9" ht="17.100000000000001" customHeight="1">
      <c r="B19" s="37" t="s">
        <v>21</v>
      </c>
      <c r="C19" s="5">
        <v>26565</v>
      </c>
      <c r="D19" s="18">
        <f t="shared" si="0"/>
        <v>6.7124353771749398E-2</v>
      </c>
      <c r="E19" s="19">
        <f t="shared" si="2"/>
        <v>0.47863088048757069</v>
      </c>
      <c r="F19" s="27">
        <v>-21.595059569999989</v>
      </c>
      <c r="G19" s="18">
        <f t="shared" si="1"/>
        <v>7.9823790431610475E-2</v>
      </c>
      <c r="H19" s="18">
        <f t="shared" si="3"/>
        <v>0.38063544085552803</v>
      </c>
      <c r="I19" s="6">
        <f t="shared" si="4"/>
        <v>-812.91396837944626</v>
      </c>
    </row>
    <row r="20" spans="2:9" ht="17.100000000000001" customHeight="1">
      <c r="B20" s="38" t="s">
        <v>22</v>
      </c>
      <c r="C20" s="7">
        <v>22864</v>
      </c>
      <c r="D20" s="20">
        <f t="shared" si="0"/>
        <v>5.7772679263590379E-2</v>
      </c>
      <c r="E20" s="21">
        <f t="shared" si="2"/>
        <v>0.53640355975116105</v>
      </c>
      <c r="F20" s="28">
        <v>-20.618329689999978</v>
      </c>
      <c r="G20" s="20">
        <f t="shared" si="1"/>
        <v>7.6213414595568588E-2</v>
      </c>
      <c r="H20" s="20">
        <f t="shared" si="3"/>
        <v>0.4568488554510966</v>
      </c>
      <c r="I20" s="8">
        <f t="shared" si="4"/>
        <v>-901.78138952064285</v>
      </c>
    </row>
    <row r="21" spans="2:9" ht="17.100000000000001" customHeight="1">
      <c r="B21" s="39" t="s">
        <v>23</v>
      </c>
      <c r="C21" s="9">
        <v>19374</v>
      </c>
      <c r="D21" s="22">
        <f t="shared" si="0"/>
        <v>4.8954158854653602E-2</v>
      </c>
      <c r="E21" s="23">
        <f t="shared" si="2"/>
        <v>0.58535771860581465</v>
      </c>
      <c r="F21" s="29">
        <v>-18.551463369999993</v>
      </c>
      <c r="G21" s="22">
        <f t="shared" si="1"/>
        <v>6.857346790113894E-2</v>
      </c>
      <c r="H21" s="22">
        <f t="shared" si="3"/>
        <v>0.52542232335223549</v>
      </c>
      <c r="I21" s="6">
        <f t="shared" si="4"/>
        <v>-957.54430525446446</v>
      </c>
    </row>
    <row r="22" spans="2:9" ht="17.100000000000001" customHeight="1">
      <c r="B22" s="37" t="s">
        <v>24</v>
      </c>
      <c r="C22" s="5">
        <v>16886</v>
      </c>
      <c r="D22" s="18">
        <f t="shared" si="0"/>
        <v>4.2667488717852829E-2</v>
      </c>
      <c r="E22" s="19">
        <f t="shared" si="2"/>
        <v>0.62802520732366751</v>
      </c>
      <c r="F22" s="27">
        <v>-16.585701110000002</v>
      </c>
      <c r="G22" s="18">
        <f t="shared" si="1"/>
        <v>6.130724137502206E-2</v>
      </c>
      <c r="H22" s="18">
        <f t="shared" si="3"/>
        <v>0.58672956472725757</v>
      </c>
      <c r="I22" s="6">
        <f t="shared" si="4"/>
        <v>-982.21610268861798</v>
      </c>
    </row>
    <row r="23" spans="2:9" ht="17.100000000000001" customHeight="1">
      <c r="B23" s="37" t="s">
        <v>25</v>
      </c>
      <c r="C23" s="5">
        <v>16419</v>
      </c>
      <c r="D23" s="18">
        <f t="shared" si="0"/>
        <v>4.1487474668863294E-2</v>
      </c>
      <c r="E23" s="19">
        <f t="shared" si="2"/>
        <v>0.66951268199253078</v>
      </c>
      <c r="F23" s="27">
        <v>-16.244263839999984</v>
      </c>
      <c r="G23" s="18">
        <f t="shared" si="1"/>
        <v>6.0045155618894522E-2</v>
      </c>
      <c r="H23" s="18">
        <f t="shared" si="3"/>
        <v>0.64677472034615213</v>
      </c>
      <c r="I23" s="6">
        <f t="shared" si="4"/>
        <v>-989.35768560813597</v>
      </c>
    </row>
    <row r="24" spans="2:9" ht="17.100000000000001" customHeight="1">
      <c r="B24" s="37" t="s">
        <v>26</v>
      </c>
      <c r="C24" s="5">
        <v>13009</v>
      </c>
      <c r="D24" s="18">
        <f t="shared" si="0"/>
        <v>3.2871097994228798E-2</v>
      </c>
      <c r="E24" s="19">
        <f t="shared" si="2"/>
        <v>0.7023837799867596</v>
      </c>
      <c r="F24" s="27">
        <v>-13.155409609999992</v>
      </c>
      <c r="G24" s="18">
        <f t="shared" si="1"/>
        <v>4.8627541699836782E-2</v>
      </c>
      <c r="H24" s="18">
        <f t="shared" si="3"/>
        <v>0.69540226204598887</v>
      </c>
      <c r="I24" s="6">
        <f t="shared" si="4"/>
        <v>-1011.2544861249897</v>
      </c>
    </row>
    <row r="25" spans="2:9" ht="17.100000000000001" customHeight="1">
      <c r="B25" s="37" t="s">
        <v>27</v>
      </c>
      <c r="C25" s="5">
        <v>10990</v>
      </c>
      <c r="D25" s="18">
        <f t="shared" si="0"/>
        <v>2.7769495499775115E-2</v>
      </c>
      <c r="E25" s="19">
        <f t="shared" si="2"/>
        <v>0.73015327548653475</v>
      </c>
      <c r="F25" s="27">
        <v>-11.132010029999996</v>
      </c>
      <c r="G25" s="18">
        <f t="shared" si="1"/>
        <v>4.1148265085212077E-2</v>
      </c>
      <c r="H25" s="18">
        <f t="shared" si="3"/>
        <v>0.73655052713120095</v>
      </c>
      <c r="I25" s="6">
        <f t="shared" si="4"/>
        <v>-1012.9217497725201</v>
      </c>
    </row>
    <row r="26" spans="2:9" ht="17.100000000000001" customHeight="1">
      <c r="B26" s="38" t="s">
        <v>28</v>
      </c>
      <c r="C26" s="7">
        <v>9951</v>
      </c>
      <c r="D26" s="20">
        <f t="shared" si="0"/>
        <v>2.5144153750524312E-2</v>
      </c>
      <c r="E26" s="21">
        <f t="shared" si="2"/>
        <v>0.75529742923705911</v>
      </c>
      <c r="F26" s="30">
        <v>-10.113177479999996</v>
      </c>
      <c r="G26" s="20">
        <f t="shared" si="1"/>
        <v>3.7382261305853051E-2</v>
      </c>
      <c r="H26" s="20">
        <f t="shared" si="3"/>
        <v>0.77393278843705404</v>
      </c>
      <c r="I26" s="6">
        <f t="shared" si="4"/>
        <v>-1016.2976062707261</v>
      </c>
    </row>
    <row r="27" spans="2:9" ht="17.100000000000001" customHeight="1">
      <c r="B27" s="39" t="s">
        <v>29</v>
      </c>
      <c r="C27" s="9">
        <v>9362</v>
      </c>
      <c r="D27" s="22">
        <f t="shared" si="0"/>
        <v>2.3655870506723804E-2</v>
      </c>
      <c r="E27" s="23">
        <f t="shared" si="2"/>
        <v>0.77895329974378291</v>
      </c>
      <c r="F27" s="31">
        <v>-9.9136834700000058</v>
      </c>
      <c r="G27" s="22">
        <f t="shared" si="1"/>
        <v>3.6644853381833105E-2</v>
      </c>
      <c r="H27" s="22">
        <f t="shared" si="3"/>
        <v>0.81057764181888714</v>
      </c>
      <c r="I27" s="10">
        <f t="shared" si="4"/>
        <v>-1058.9279502243116</v>
      </c>
    </row>
    <row r="28" spans="2:9" ht="17.100000000000001" customHeight="1">
      <c r="B28" s="37" t="s">
        <v>30</v>
      </c>
      <c r="C28" s="5">
        <v>8844</v>
      </c>
      <c r="D28" s="18">
        <f t="shared" si="0"/>
        <v>2.2346989827116571E-2</v>
      </c>
      <c r="E28" s="19">
        <f t="shared" si="2"/>
        <v>0.80130028957089949</v>
      </c>
      <c r="F28" s="32">
        <v>-9.4436716499999989</v>
      </c>
      <c r="G28" s="18">
        <f t="shared" si="1"/>
        <v>3.4907505777004966E-2</v>
      </c>
      <c r="H28" s="18">
        <f t="shared" si="3"/>
        <v>0.84548514759589211</v>
      </c>
      <c r="I28" s="6">
        <f t="shared" si="4"/>
        <v>-1067.8054782903662</v>
      </c>
    </row>
    <row r="29" spans="2:9" ht="17.100000000000001" customHeight="1">
      <c r="B29" s="37" t="s">
        <v>31</v>
      </c>
      <c r="C29" s="5">
        <v>8370</v>
      </c>
      <c r="D29" s="18">
        <f t="shared" si="0"/>
        <v>2.1149288201375589E-2</v>
      </c>
      <c r="E29" s="19">
        <f t="shared" si="2"/>
        <v>0.82244957777227512</v>
      </c>
      <c r="F29" s="32">
        <v>-9.7013766800000028</v>
      </c>
      <c r="G29" s="18">
        <f t="shared" si="1"/>
        <v>3.5860084409224606E-2</v>
      </c>
      <c r="H29" s="18">
        <f t="shared" si="3"/>
        <v>0.88134523200511672</v>
      </c>
      <c r="I29" s="6">
        <f t="shared" si="4"/>
        <v>-1159.0653142174438</v>
      </c>
    </row>
    <row r="30" spans="2:9" ht="17.100000000000001" customHeight="1">
      <c r="B30" s="37" t="s">
        <v>32</v>
      </c>
      <c r="C30" s="5">
        <v>14769</v>
      </c>
      <c r="D30" s="18">
        <f t="shared" si="0"/>
        <v>3.731826014887886E-2</v>
      </c>
      <c r="E30" s="19">
        <f t="shared" si="2"/>
        <v>0.85976783792115397</v>
      </c>
      <c r="F30" s="32">
        <v>-17.99915953999998</v>
      </c>
      <c r="G30" s="18">
        <f t="shared" si="1"/>
        <v>6.6531936826052546E-2</v>
      </c>
      <c r="H30" s="18">
        <f t="shared" si="3"/>
        <v>0.94787716883116924</v>
      </c>
      <c r="I30" s="6">
        <f t="shared" si="4"/>
        <v>-1218.7121362312939</v>
      </c>
    </row>
    <row r="31" spans="2:9" ht="17.100000000000001" customHeight="1">
      <c r="B31" s="37" t="s">
        <v>33</v>
      </c>
      <c r="C31" s="5">
        <v>11807</v>
      </c>
      <c r="D31" s="18">
        <f t="shared" si="0"/>
        <v>2.9833888386337104E-2</v>
      </c>
      <c r="E31" s="19">
        <f t="shared" si="2"/>
        <v>0.88960172630749113</v>
      </c>
      <c r="F31" s="32">
        <v>-14.37503308999999</v>
      </c>
      <c r="G31" s="18">
        <f t="shared" si="1"/>
        <v>5.3135747327027437E-2</v>
      </c>
      <c r="H31" s="18">
        <f t="shared" si="3"/>
        <v>1.0010129161581967</v>
      </c>
      <c r="I31" s="6">
        <f t="shared" si="4"/>
        <v>-1217.5008969255518</v>
      </c>
    </row>
    <row r="32" spans="2:9" ht="17.100000000000001" customHeight="1">
      <c r="B32" s="38" t="s">
        <v>34</v>
      </c>
      <c r="C32" s="7">
        <v>8630</v>
      </c>
      <c r="D32" s="20">
        <f t="shared" si="0"/>
        <v>2.1806255337857985E-2</v>
      </c>
      <c r="E32" s="21">
        <f t="shared" si="2"/>
        <v>0.91140798164534909</v>
      </c>
      <c r="F32" s="30">
        <v>-10.070516770000001</v>
      </c>
      <c r="G32" s="20">
        <f t="shared" si="1"/>
        <v>3.7224570628331878E-2</v>
      </c>
      <c r="H32" s="20">
        <f t="shared" si="3"/>
        <v>1.0382374867865285</v>
      </c>
      <c r="I32" s="8">
        <f t="shared" si="4"/>
        <v>-1166.91967207416</v>
      </c>
    </row>
    <row r="33" spans="2:9" ht="17.100000000000001" customHeight="1">
      <c r="B33" s="39" t="s">
        <v>35</v>
      </c>
      <c r="C33" s="9">
        <v>6263</v>
      </c>
      <c r="D33" s="22">
        <f t="shared" si="0"/>
        <v>1.5825327599189403E-2</v>
      </c>
      <c r="E33" s="23">
        <f t="shared" si="2"/>
        <v>0.92723330924453851</v>
      </c>
      <c r="F33" s="31">
        <v>-6.7305609100000021</v>
      </c>
      <c r="G33" s="22">
        <f t="shared" si="1"/>
        <v>2.4878786827399798E-2</v>
      </c>
      <c r="H33" s="22">
        <f t="shared" si="3"/>
        <v>1.0631162736139284</v>
      </c>
      <c r="I33" s="6">
        <f t="shared" si="4"/>
        <v>-1074.6544643142267</v>
      </c>
    </row>
    <row r="34" spans="2:9" ht="17.100000000000001" customHeight="1">
      <c r="B34" s="37" t="s">
        <v>36</v>
      </c>
      <c r="C34" s="5">
        <v>4530</v>
      </c>
      <c r="D34" s="18">
        <f t="shared" si="0"/>
        <v>1.1446388954866358E-2</v>
      </c>
      <c r="E34" s="19">
        <f t="shared" si="2"/>
        <v>0.93867969819940489</v>
      </c>
      <c r="F34" s="32">
        <v>-3.96003215</v>
      </c>
      <c r="G34" s="18">
        <f t="shared" si="1"/>
        <v>1.4637828407900058E-2</v>
      </c>
      <c r="H34" s="18">
        <f t="shared" si="3"/>
        <v>1.0777541020218284</v>
      </c>
      <c r="I34" s="6">
        <f t="shared" si="4"/>
        <v>-874.17928256070638</v>
      </c>
    </row>
    <row r="35" spans="2:9" ht="17.100000000000001" customHeight="1">
      <c r="B35" s="37" t="s">
        <v>37</v>
      </c>
      <c r="C35" s="5">
        <v>3578</v>
      </c>
      <c r="D35" s="18">
        <f t="shared" si="0"/>
        <v>9.0408785166692773E-3</v>
      </c>
      <c r="E35" s="19">
        <f t="shared" si="2"/>
        <v>0.94772057671607413</v>
      </c>
      <c r="F35" s="32">
        <v>-3.031832130000002</v>
      </c>
      <c r="G35" s="18">
        <f t="shared" si="1"/>
        <v>1.1206837924408814E-2</v>
      </c>
      <c r="H35" s="18">
        <f t="shared" si="3"/>
        <v>1.0889609399462372</v>
      </c>
      <c r="I35" s="6">
        <f t="shared" si="4"/>
        <v>-847.3538652878708</v>
      </c>
    </row>
    <row r="36" spans="2:9" ht="17.100000000000001" customHeight="1">
      <c r="B36" s="37" t="s">
        <v>38</v>
      </c>
      <c r="C36" s="5">
        <v>2979</v>
      </c>
      <c r="D36" s="18">
        <f t="shared" si="0"/>
        <v>7.527327306080989E-3</v>
      </c>
      <c r="E36" s="19">
        <f t="shared" si="2"/>
        <v>0.95524790402215509</v>
      </c>
      <c r="F36" s="32">
        <v>-2.02287945</v>
      </c>
      <c r="G36" s="18">
        <f t="shared" si="1"/>
        <v>7.477354010615102E-3</v>
      </c>
      <c r="H36" s="18">
        <f t="shared" si="3"/>
        <v>1.0964382939568522</v>
      </c>
      <c r="I36" s="6">
        <f t="shared" si="4"/>
        <v>-679.04647532729098</v>
      </c>
    </row>
    <row r="37" spans="2:9" ht="17.100000000000001" customHeight="1">
      <c r="B37" s="37" t="s">
        <v>39</v>
      </c>
      <c r="C37" s="5">
        <v>2511</v>
      </c>
      <c r="D37" s="18">
        <f t="shared" si="0"/>
        <v>6.3447864604126766E-3</v>
      </c>
      <c r="E37" s="19">
        <f t="shared" si="2"/>
        <v>0.96159269048256779</v>
      </c>
      <c r="F37" s="32">
        <v>-1.7756713599999998</v>
      </c>
      <c r="G37" s="18">
        <f t="shared" si="1"/>
        <v>6.5635761761435518E-3</v>
      </c>
      <c r="H37" s="18">
        <f t="shared" si="3"/>
        <v>1.1030018701329958</v>
      </c>
      <c r="I37" s="6">
        <f t="shared" si="4"/>
        <v>-707.15705296694534</v>
      </c>
    </row>
    <row r="38" spans="2:9" ht="17.100000000000001" customHeight="1">
      <c r="B38" s="38" t="s">
        <v>40</v>
      </c>
      <c r="C38" s="7">
        <v>2155</v>
      </c>
      <c r="D38" s="20">
        <f t="shared" si="0"/>
        <v>5.4452468427675501E-3</v>
      </c>
      <c r="E38" s="21">
        <f t="shared" si="2"/>
        <v>0.96703793732533538</v>
      </c>
      <c r="F38" s="30">
        <v>-1.0080781999999997</v>
      </c>
      <c r="G38" s="20">
        <f t="shared" si="1"/>
        <v>3.7262514935250592E-3</v>
      </c>
      <c r="H38" s="20">
        <f t="shared" si="3"/>
        <v>1.1067281216265208</v>
      </c>
      <c r="I38" s="6">
        <f t="shared" si="4"/>
        <v>-467.78570765661237</v>
      </c>
    </row>
    <row r="39" spans="2:9" ht="17.100000000000001" customHeight="1">
      <c r="B39" s="39" t="s">
        <v>41</v>
      </c>
      <c r="C39" s="9">
        <v>1750</v>
      </c>
      <c r="D39" s="22">
        <f t="shared" si="0"/>
        <v>4.4218941878622796E-3</v>
      </c>
      <c r="E39" s="23">
        <f t="shared" si="2"/>
        <v>0.9714598315131977</v>
      </c>
      <c r="F39" s="31">
        <v>-0.85390355000000084</v>
      </c>
      <c r="G39" s="22">
        <f t="shared" si="1"/>
        <v>3.1563616577700562E-3</v>
      </c>
      <c r="H39" s="22">
        <f t="shared" si="3"/>
        <v>1.1098844832842909</v>
      </c>
      <c r="I39" s="10">
        <f t="shared" si="4"/>
        <v>-487.94488571428622</v>
      </c>
    </row>
    <row r="40" spans="2:9" ht="17.100000000000001" customHeight="1">
      <c r="B40" s="37" t="s">
        <v>42</v>
      </c>
      <c r="C40" s="5">
        <v>2636</v>
      </c>
      <c r="D40" s="18">
        <f t="shared" si="0"/>
        <v>6.6606360452599817E-3</v>
      </c>
      <c r="E40" s="19">
        <f t="shared" si="2"/>
        <v>0.97812046755845772</v>
      </c>
      <c r="F40" s="32">
        <v>-1.0797002999999998</v>
      </c>
      <c r="G40" s="18">
        <f t="shared" si="1"/>
        <v>3.9909948012311494E-3</v>
      </c>
      <c r="H40" s="18">
        <f t="shared" si="3"/>
        <v>1.113875478085522</v>
      </c>
      <c r="I40" s="6">
        <f t="shared" si="4"/>
        <v>-409.59798937784512</v>
      </c>
    </row>
    <row r="41" spans="2:9" ht="17.100000000000001" customHeight="1">
      <c r="B41" s="37" t="s">
        <v>43</v>
      </c>
      <c r="C41" s="5">
        <v>1945</v>
      </c>
      <c r="D41" s="18">
        <f t="shared" si="0"/>
        <v>4.9146195402240767E-3</v>
      </c>
      <c r="E41" s="19">
        <f t="shared" si="2"/>
        <v>0.98303508709868181</v>
      </c>
      <c r="F41" s="32">
        <v>-6.1160850000000065E-2</v>
      </c>
      <c r="G41" s="18">
        <f t="shared" si="1"/>
        <v>2.2607443416370124E-4</v>
      </c>
      <c r="H41" s="18">
        <f t="shared" si="3"/>
        <v>1.1141015525196858</v>
      </c>
      <c r="I41" s="6">
        <f t="shared" si="4"/>
        <v>-31.445167095115714</v>
      </c>
    </row>
    <row r="42" spans="2:9" ht="17.100000000000001" customHeight="1">
      <c r="B42" s="37" t="s">
        <v>44</v>
      </c>
      <c r="C42" s="5">
        <v>1512</v>
      </c>
      <c r="D42" s="18">
        <f t="shared" si="0"/>
        <v>3.8205165783130094E-3</v>
      </c>
      <c r="E42" s="19">
        <f t="shared" si="2"/>
        <v>0.98685560367699487</v>
      </c>
      <c r="F42" s="32">
        <v>0.11887775000000012</v>
      </c>
      <c r="G42" s="18">
        <f t="shared" si="1"/>
        <v>-4.3941868149157396E-4</v>
      </c>
      <c r="H42" s="18">
        <f t="shared" si="3"/>
        <v>1.1136621338381942</v>
      </c>
      <c r="I42" s="6">
        <f t="shared" si="4"/>
        <v>78.622850529100603</v>
      </c>
    </row>
    <row r="43" spans="2:9" ht="17.100000000000001" customHeight="1">
      <c r="B43" s="37" t="s">
        <v>45</v>
      </c>
      <c r="C43" s="5">
        <v>1043</v>
      </c>
      <c r="D43" s="18">
        <f t="shared" si="0"/>
        <v>2.6354489359659184E-3</v>
      </c>
      <c r="E43" s="19">
        <f t="shared" si="2"/>
        <v>0.98949105261296078</v>
      </c>
      <c r="F43" s="32">
        <v>0.4602653699999999</v>
      </c>
      <c r="G43" s="18">
        <f t="shared" si="1"/>
        <v>-1.7013209117907363E-3</v>
      </c>
      <c r="H43" s="18">
        <f t="shared" si="3"/>
        <v>1.1119608129264036</v>
      </c>
      <c r="I43" s="6">
        <f t="shared" si="4"/>
        <v>441.28990412272282</v>
      </c>
    </row>
    <row r="44" spans="2:9" ht="17.100000000000001" customHeight="1">
      <c r="B44" s="38" t="s">
        <v>46</v>
      </c>
      <c r="C44" s="7">
        <v>802</v>
      </c>
      <c r="D44" s="20">
        <f t="shared" si="0"/>
        <v>2.0264909363803133E-3</v>
      </c>
      <c r="E44" s="21">
        <f t="shared" si="2"/>
        <v>0.99151754354934107</v>
      </c>
      <c r="F44" s="30">
        <v>0.82603646000000008</v>
      </c>
      <c r="G44" s="20">
        <f t="shared" si="1"/>
        <v>-3.0533539885905223E-3</v>
      </c>
      <c r="H44" s="20">
        <f t="shared" si="3"/>
        <v>1.1089074589378132</v>
      </c>
      <c r="I44" s="8">
        <f t="shared" si="4"/>
        <v>1029.9706483790524</v>
      </c>
    </row>
    <row r="45" spans="2:9" ht="17.100000000000001" customHeight="1">
      <c r="B45" s="39" t="s">
        <v>47</v>
      </c>
      <c r="C45" s="9">
        <v>550</v>
      </c>
      <c r="D45" s="22">
        <f t="shared" si="0"/>
        <v>1.389738173328145E-3</v>
      </c>
      <c r="E45" s="23">
        <f t="shared" si="2"/>
        <v>0.99290728172266918</v>
      </c>
      <c r="F45" s="31">
        <v>0.96294605000000011</v>
      </c>
      <c r="G45" s="22">
        <f t="shared" si="1"/>
        <v>-3.5594254066763451E-3</v>
      </c>
      <c r="H45" s="22">
        <f t="shared" si="3"/>
        <v>1.1053480335311368</v>
      </c>
      <c r="I45" s="10">
        <f t="shared" si="4"/>
        <v>1750.8110000000004</v>
      </c>
    </row>
    <row r="46" spans="2:9" ht="17.100000000000001" customHeight="1">
      <c r="B46" s="37" t="s">
        <v>48</v>
      </c>
      <c r="C46" s="5">
        <v>1218</v>
      </c>
      <c r="D46" s="18">
        <f t="shared" si="0"/>
        <v>3.0776383547521467E-3</v>
      </c>
      <c r="E46" s="19">
        <f t="shared" si="2"/>
        <v>0.99598492007742134</v>
      </c>
      <c r="F46" s="32">
        <v>3.5698786499999984</v>
      </c>
      <c r="G46" s="18">
        <f t="shared" si="1"/>
        <v>-1.3195668402774427E-2</v>
      </c>
      <c r="H46" s="18">
        <f t="shared" si="3"/>
        <v>1.0921523651283622</v>
      </c>
      <c r="I46" s="6">
        <f t="shared" si="4"/>
        <v>2930.9348522167475</v>
      </c>
    </row>
    <row r="47" spans="2:9" ht="17.100000000000001" customHeight="1">
      <c r="B47" s="37" t="s">
        <v>49</v>
      </c>
      <c r="C47" s="5">
        <v>510</v>
      </c>
      <c r="D47" s="18">
        <f t="shared" si="0"/>
        <v>1.2886663061770071E-3</v>
      </c>
      <c r="E47" s="19">
        <f t="shared" si="2"/>
        <v>0.99727358638359831</v>
      </c>
      <c r="F47" s="32">
        <v>2.7471881199999997</v>
      </c>
      <c r="G47" s="18">
        <f t="shared" si="1"/>
        <v>-1.0154682280743996E-2</v>
      </c>
      <c r="H47" s="18">
        <f t="shared" si="3"/>
        <v>1.0819976828476183</v>
      </c>
      <c r="I47" s="6">
        <f t="shared" si="4"/>
        <v>5386.6433725490187</v>
      </c>
    </row>
    <row r="48" spans="2:9" ht="17.100000000000001" customHeight="1">
      <c r="B48" s="37" t="s">
        <v>50</v>
      </c>
      <c r="C48" s="5">
        <v>311</v>
      </c>
      <c r="D48" s="18">
        <f t="shared" si="0"/>
        <v>7.8583376710009655E-4</v>
      </c>
      <c r="E48" s="19">
        <f t="shared" si="2"/>
        <v>0.99805942015069837</v>
      </c>
      <c r="F48" s="32">
        <v>2.3976351799999995</v>
      </c>
      <c r="G48" s="18">
        <f t="shared" si="1"/>
        <v>-8.8625978325919813E-3</v>
      </c>
      <c r="H48" s="18">
        <f t="shared" si="3"/>
        <v>1.0731350850150263</v>
      </c>
      <c r="I48" s="6">
        <f t="shared" si="4"/>
        <v>7709.4378778135042</v>
      </c>
    </row>
    <row r="49" spans="2:9" ht="17.100000000000001" customHeight="1">
      <c r="B49" s="37" t="s">
        <v>51</v>
      </c>
      <c r="C49" s="5">
        <v>191</v>
      </c>
      <c r="D49" s="18">
        <f t="shared" si="0"/>
        <v>4.8261816564668309E-4</v>
      </c>
      <c r="E49" s="19">
        <f t="shared" si="2"/>
        <v>0.99854203831634503</v>
      </c>
      <c r="F49" s="32">
        <v>2.2055151599999996</v>
      </c>
      <c r="G49" s="18">
        <f t="shared" si="1"/>
        <v>-8.1524470610932383E-3</v>
      </c>
      <c r="H49" s="18">
        <f t="shared" si="3"/>
        <v>1.0649826379539331</v>
      </c>
      <c r="I49" s="6">
        <f t="shared" si="4"/>
        <v>11547.199790575914</v>
      </c>
    </row>
    <row r="50" spans="2:9" ht="17.100000000000001" customHeight="1">
      <c r="B50" s="38" t="s">
        <v>52</v>
      </c>
      <c r="C50" s="7">
        <v>112</v>
      </c>
      <c r="D50" s="20">
        <f t="shared" si="0"/>
        <v>2.830012280231859E-4</v>
      </c>
      <c r="E50" s="21">
        <f t="shared" si="2"/>
        <v>0.99882503954436819</v>
      </c>
      <c r="F50" s="30">
        <v>1.1360375200000004</v>
      </c>
      <c r="G50" s="20">
        <f t="shared" si="1"/>
        <v>-4.199239211402952E-3</v>
      </c>
      <c r="H50" s="20">
        <f t="shared" si="3"/>
        <v>1.0607833987425301</v>
      </c>
      <c r="I50" s="8">
        <f t="shared" si="4"/>
        <v>10143.192142857146</v>
      </c>
    </row>
    <row r="51" spans="2:9" ht="17.100000000000001" customHeight="1">
      <c r="B51" s="37" t="s">
        <v>53</v>
      </c>
      <c r="C51" s="5">
        <v>107</v>
      </c>
      <c r="D51" s="18">
        <f t="shared" si="0"/>
        <v>2.7036724462929364E-4</v>
      </c>
      <c r="E51" s="19">
        <f t="shared" si="2"/>
        <v>0.99909540678899744</v>
      </c>
      <c r="F51" s="32">
        <v>1.3285186600000003</v>
      </c>
      <c r="G51" s="18">
        <f t="shared" si="1"/>
        <v>-4.9107248237298586E-3</v>
      </c>
      <c r="H51" s="18">
        <f t="shared" si="3"/>
        <v>1.0558726739188002</v>
      </c>
      <c r="I51" s="6">
        <f t="shared" si="4"/>
        <v>12416.062242990658</v>
      </c>
    </row>
    <row r="52" spans="2:9" ht="17.100000000000001" customHeight="1">
      <c r="B52" s="37" t="s">
        <v>54</v>
      </c>
      <c r="C52" s="5">
        <v>196</v>
      </c>
      <c r="D52" s="18">
        <f t="shared" si="0"/>
        <v>4.952521490405753E-4</v>
      </c>
      <c r="E52" s="19">
        <f t="shared" si="2"/>
        <v>0.999590658938038</v>
      </c>
      <c r="F52" s="32">
        <v>4.3853147299999993</v>
      </c>
      <c r="G52" s="18">
        <f t="shared" si="1"/>
        <v>-1.6209839238900261E-2</v>
      </c>
      <c r="H52" s="18">
        <f t="shared" si="3"/>
        <v>1.0396628346798999</v>
      </c>
      <c r="I52" s="6">
        <f t="shared" si="4"/>
        <v>22374.054744897956</v>
      </c>
    </row>
    <row r="53" spans="2:9" ht="17.100000000000001" customHeight="1">
      <c r="B53" s="37" t="s">
        <v>55</v>
      </c>
      <c r="C53" s="5">
        <v>82</v>
      </c>
      <c r="D53" s="18">
        <f t="shared" si="0"/>
        <v>2.0719732765983254E-4</v>
      </c>
      <c r="E53" s="19">
        <f t="shared" si="2"/>
        <v>0.99979785626569784</v>
      </c>
      <c r="F53" s="32">
        <v>2.9773306900000005</v>
      </c>
      <c r="G53" s="18">
        <f t="shared" si="1"/>
        <v>-1.1005379275467421E-2</v>
      </c>
      <c r="H53" s="18">
        <f t="shared" si="3"/>
        <v>1.0286574554044325</v>
      </c>
      <c r="I53" s="6">
        <f t="shared" si="4"/>
        <v>36308.910853658541</v>
      </c>
    </row>
    <row r="54" spans="2:9" ht="17.100000000000001" customHeight="1">
      <c r="B54" s="37" t="s">
        <v>56</v>
      </c>
      <c r="C54" s="5">
        <v>33</v>
      </c>
      <c r="D54" s="18">
        <f t="shared" si="0"/>
        <v>8.3384290399688698E-5</v>
      </c>
      <c r="E54" s="19">
        <f t="shared" si="2"/>
        <v>0.99988124055609751</v>
      </c>
      <c r="F54" s="32">
        <v>1.6219689300000004</v>
      </c>
      <c r="G54" s="18">
        <f t="shared" si="1"/>
        <v>-5.9954318502907274E-3</v>
      </c>
      <c r="H54" s="18">
        <f t="shared" si="3"/>
        <v>1.0226620235541417</v>
      </c>
      <c r="I54" s="6">
        <f t="shared" si="4"/>
        <v>49150.573636363646</v>
      </c>
    </row>
    <row r="55" spans="2:9" ht="17.100000000000001" customHeight="1" thickBot="1">
      <c r="B55" s="40" t="s">
        <v>57</v>
      </c>
      <c r="C55" s="11">
        <v>47</v>
      </c>
      <c r="D55" s="24">
        <f t="shared" si="0"/>
        <v>1.1875944390258694E-4</v>
      </c>
      <c r="E55" s="19">
        <f t="shared" si="2"/>
        <v>1</v>
      </c>
      <c r="F55" s="33">
        <v>6.130850790000002</v>
      </c>
      <c r="G55" s="24">
        <f t="shared" si="1"/>
        <v>-2.2662023554141736E-2</v>
      </c>
      <c r="H55" s="18">
        <f t="shared" si="3"/>
        <v>1</v>
      </c>
      <c r="I55" s="6">
        <f t="shared" si="4"/>
        <v>130443.63382978727</v>
      </c>
    </row>
    <row r="56" spans="2:9" ht="17.100000000000001" customHeight="1" thickTop="1" thickBot="1">
      <c r="B56" s="12" t="s">
        <v>8</v>
      </c>
      <c r="C56" s="13">
        <v>395758</v>
      </c>
      <c r="D56" s="35">
        <f t="shared" si="0"/>
        <v>1</v>
      </c>
      <c r="E56" s="25"/>
      <c r="F56" s="34">
        <v>-270.53412839999987</v>
      </c>
      <c r="G56" s="35">
        <f t="shared" si="1"/>
        <v>1</v>
      </c>
      <c r="H56" s="25"/>
      <c r="I56" s="14">
        <f>F56*10^6/C56</f>
        <v>-683.58473713734111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G43:H46 G47:H56 D47:E56 I47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III.D10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2019-09-20T10:18:31Z</dcterms:modified>
</cp:coreProperties>
</file>