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11" sheetId="123" r:id="rId1"/>
  </sheets>
  <calcPr calcId="162913"/>
</workbook>
</file>

<file path=xl/calcChain.xml><?xml version="1.0" encoding="utf-8"?>
<calcChain xmlns="http://schemas.openxmlformats.org/spreadsheetml/2006/main">
  <c r="I56" i="123" l="1"/>
  <c r="G56" i="123"/>
  <c r="D56" i="123"/>
  <c r="I55" i="123"/>
  <c r="G55" i="123"/>
  <c r="D55" i="123"/>
  <c r="I54" i="123"/>
  <c r="G54" i="123"/>
  <c r="D54" i="123"/>
  <c r="I53" i="123"/>
  <c r="G53" i="123"/>
  <c r="D53" i="123"/>
  <c r="I52" i="123"/>
  <c r="G52" i="123"/>
  <c r="D52" i="123"/>
  <c r="I51" i="123"/>
  <c r="G51" i="123"/>
  <c r="D51" i="123"/>
  <c r="I50" i="123"/>
  <c r="G50" i="123"/>
  <c r="D50" i="123"/>
  <c r="I49" i="123"/>
  <c r="G49" i="123"/>
  <c r="D49" i="123"/>
  <c r="I48" i="123"/>
  <c r="G48" i="123"/>
  <c r="D48" i="123"/>
  <c r="I47" i="123"/>
  <c r="G47" i="123"/>
  <c r="D47" i="123"/>
  <c r="I46" i="123"/>
  <c r="G46" i="123"/>
  <c r="D46" i="123"/>
  <c r="I45" i="123"/>
  <c r="G45" i="123"/>
  <c r="D45" i="123"/>
  <c r="I44" i="123"/>
  <c r="G44" i="123"/>
  <c r="D44" i="123"/>
  <c r="I43" i="123"/>
  <c r="G43" i="123"/>
  <c r="D43" i="123"/>
  <c r="I42" i="123"/>
  <c r="G42" i="123"/>
  <c r="D42" i="123"/>
  <c r="I41" i="123"/>
  <c r="G41" i="123"/>
  <c r="D41" i="123"/>
  <c r="I40" i="123"/>
  <c r="G40" i="123"/>
  <c r="D40" i="123"/>
  <c r="I39" i="123"/>
  <c r="G39" i="123"/>
  <c r="D39" i="123"/>
  <c r="I38" i="123"/>
  <c r="G38" i="123"/>
  <c r="D38" i="123"/>
  <c r="I37" i="123"/>
  <c r="G37" i="123"/>
  <c r="D37" i="123"/>
  <c r="I36" i="123"/>
  <c r="G36" i="123"/>
  <c r="D36" i="123"/>
  <c r="I35" i="123"/>
  <c r="G35" i="123"/>
  <c r="D35" i="123"/>
  <c r="I34" i="123"/>
  <c r="G34" i="123"/>
  <c r="D34" i="123"/>
  <c r="I33" i="123"/>
  <c r="G33" i="123"/>
  <c r="D33" i="123"/>
  <c r="I32" i="123"/>
  <c r="G32" i="123"/>
  <c r="D32" i="123"/>
  <c r="I31" i="123"/>
  <c r="G31" i="123"/>
  <c r="D31" i="123"/>
  <c r="I30" i="123"/>
  <c r="G30" i="123"/>
  <c r="D30" i="123"/>
  <c r="I29" i="123"/>
  <c r="G29" i="123"/>
  <c r="D29" i="123"/>
  <c r="I28" i="123"/>
  <c r="G28" i="123"/>
  <c r="D28" i="123"/>
  <c r="I27" i="123"/>
  <c r="G27" i="123"/>
  <c r="D27" i="123"/>
  <c r="I26" i="123"/>
  <c r="G26" i="123"/>
  <c r="D26" i="123"/>
  <c r="I25" i="123"/>
  <c r="G25" i="123"/>
  <c r="D25" i="123"/>
  <c r="I24" i="123"/>
  <c r="G24" i="123"/>
  <c r="D24" i="123"/>
  <c r="I23" i="123"/>
  <c r="G23" i="123"/>
  <c r="D23" i="123"/>
  <c r="I22" i="123"/>
  <c r="G22" i="123"/>
  <c r="D22" i="123"/>
  <c r="I21" i="123"/>
  <c r="G21" i="123"/>
  <c r="D21" i="123"/>
  <c r="I20" i="123"/>
  <c r="G20" i="123"/>
  <c r="D20" i="123"/>
  <c r="I19" i="123"/>
  <c r="G19" i="123"/>
  <c r="D19" i="123"/>
  <c r="I18" i="123"/>
  <c r="G18" i="123"/>
  <c r="D18" i="123"/>
  <c r="I17" i="123"/>
  <c r="G17" i="123"/>
  <c r="D17" i="123"/>
  <c r="I16" i="123"/>
  <c r="G16" i="123"/>
  <c r="D16" i="123"/>
  <c r="I15" i="123"/>
  <c r="G15" i="123"/>
  <c r="D15" i="123"/>
  <c r="I14" i="123"/>
  <c r="G14" i="123"/>
  <c r="D14" i="123"/>
  <c r="I13" i="123"/>
  <c r="G13" i="123"/>
  <c r="D13" i="123"/>
  <c r="I12" i="123"/>
  <c r="G12" i="123"/>
  <c r="D12" i="123"/>
  <c r="I11" i="123"/>
  <c r="G11" i="123"/>
  <c r="D11" i="123"/>
  <c r="I10" i="123"/>
  <c r="G10" i="123"/>
  <c r="D10" i="123"/>
  <c r="I9" i="123"/>
  <c r="G9" i="123"/>
  <c r="H9" i="123" s="1"/>
  <c r="D9" i="123"/>
  <c r="E9" i="123" s="1"/>
  <c r="E10" i="123" l="1"/>
  <c r="E11" i="123" s="1"/>
  <c r="E12" i="123" s="1"/>
  <c r="E13" i="123" s="1"/>
  <c r="E14" i="123" s="1"/>
  <c r="E15" i="123" s="1"/>
  <c r="E16" i="123" s="1"/>
  <c r="E17" i="123" s="1"/>
  <c r="E18" i="123" s="1"/>
  <c r="E19" i="123" s="1"/>
  <c r="E20" i="123" s="1"/>
  <c r="E21" i="123" s="1"/>
  <c r="E22" i="123" s="1"/>
  <c r="E23" i="123" s="1"/>
  <c r="E24" i="123" s="1"/>
  <c r="E25" i="123" s="1"/>
  <c r="E26" i="123" s="1"/>
  <c r="E27" i="123" s="1"/>
  <c r="E28" i="123" s="1"/>
  <c r="E29" i="123" s="1"/>
  <c r="E30" i="123" s="1"/>
  <c r="E31" i="123" s="1"/>
  <c r="E32" i="123" s="1"/>
  <c r="E33" i="123" s="1"/>
  <c r="E34" i="123" s="1"/>
  <c r="E35" i="123" s="1"/>
  <c r="E36" i="123" s="1"/>
  <c r="E37" i="123" s="1"/>
  <c r="E38" i="123" s="1"/>
  <c r="E39" i="123" s="1"/>
  <c r="E40" i="123" s="1"/>
  <c r="E41" i="123" s="1"/>
  <c r="E42" i="123" s="1"/>
  <c r="E43" i="123" s="1"/>
  <c r="E44" i="123" s="1"/>
  <c r="E45" i="123" s="1"/>
  <c r="E46" i="123" s="1"/>
  <c r="E47" i="123" s="1"/>
  <c r="E48" i="123" s="1"/>
  <c r="E49" i="123" s="1"/>
  <c r="E50" i="123" s="1"/>
  <c r="E51" i="123" s="1"/>
  <c r="E52" i="123" s="1"/>
  <c r="E53" i="123" s="1"/>
  <c r="E54" i="123" s="1"/>
  <c r="E55" i="123" s="1"/>
  <c r="H10" i="123"/>
  <c r="H11" i="123" s="1"/>
  <c r="H12" i="123" s="1"/>
  <c r="H13" i="123" s="1"/>
  <c r="H14" i="123" s="1"/>
  <c r="H15" i="123" s="1"/>
  <c r="H16" i="123" s="1"/>
  <c r="H17" i="123" s="1"/>
  <c r="H18" i="123" s="1"/>
  <c r="H19" i="123" s="1"/>
  <c r="H20" i="123" s="1"/>
  <c r="H21" i="123" s="1"/>
  <c r="H22" i="123" s="1"/>
  <c r="H23" i="123" s="1"/>
  <c r="H24" i="123" s="1"/>
  <c r="H25" i="123" s="1"/>
  <c r="H26" i="123" s="1"/>
  <c r="H27" i="123" s="1"/>
  <c r="H28" i="123" s="1"/>
  <c r="H29" i="123" s="1"/>
  <c r="H30" i="123" s="1"/>
  <c r="H31" i="123" s="1"/>
  <c r="H32" i="123" s="1"/>
  <c r="H33" i="123" s="1"/>
  <c r="H34" i="123" s="1"/>
  <c r="H35" i="123" s="1"/>
  <c r="H36" i="123" s="1"/>
  <c r="H37" i="123" s="1"/>
  <c r="H38" i="123" s="1"/>
  <c r="H39" i="123" s="1"/>
  <c r="H40" i="123" s="1"/>
  <c r="H41" i="123" s="1"/>
  <c r="H42" i="123" s="1"/>
  <c r="H43" i="123" s="1"/>
  <c r="H44" i="123" s="1"/>
  <c r="H45" i="123" s="1"/>
  <c r="H46" i="123" s="1"/>
  <c r="H47" i="123" s="1"/>
  <c r="H48" i="123" s="1"/>
  <c r="H49" i="123" s="1"/>
  <c r="H50" i="123" s="1"/>
  <c r="H51" i="123" s="1"/>
  <c r="H52" i="123" s="1"/>
  <c r="H53" i="123" s="1"/>
  <c r="H54" i="123" s="1"/>
  <c r="H55" i="12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<sst xmlns="http://schemas.openxmlformats.org/spreadsheetml/2006/main" count="70" uniqueCount="66">
  <si>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</si>
  <si>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</si>
  <si>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</si>
  <si>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</si>
  <si>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</si>
  <si>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</si>
  <si>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</si>
  <si>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</si>
  <si>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</si>
  <si>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</si>
  <si>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</si>
  <si>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</si>
  <si>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</si>
  <si>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</si>
  <si>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</si>
  <si>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</si>
  <si>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</si>
  <si>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</si>
  <si>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</si>
  <si>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</si>
  <si>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</si>
  <si>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</si>
  <si>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</si>
  <si>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</si>
  <si>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</si>
  <si>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</si>
  <si>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</si>
  <si>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</si>
  <si>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</si>
  <si>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</si>
  <si>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</si>
  <si>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</si>
  <si>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</si>
  <si>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</si>
  <si>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</si>
  <si>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</si>
  <si>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</si>
  <si>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</si>
  <si>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</si>
  <si>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</si>
  <si>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</si>
  <si>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</si>
  <si>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</si>
  <si>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</si>
  <si>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</si>
  <si>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</si>
  <si>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</si>
  <si>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</si>
  <si>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</si>
  <si>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</si>
  <si>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</si>
  <si>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</si>
  <si>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</si>
  <si>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</si>
  <si>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</si>
  <si>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</si>
  <si>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</si>
  <si>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</si>
  <si>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</si>
  <si>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</si>
  <si>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</si>
  <si>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</si>
  <si>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</si>
  <si>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</si>
  <si>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III.D.11. RESULTADO DE LA DECLARACIÓN POSITIVO (A INGRESAR)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</si>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</sst>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19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19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94</v>
      </c>
      <c r="D9" s="16">
        <f t="shared" ref="D9:D56" si="0">C9/$C$56</f>
        <v>2.5902452466244146E-3</v>
      </c>
      <c r="E9" s="17">
        <f>D9</f>
        <v>2.5902452466244146E-3</v>
      </c>
      <c r="F9" s="27">
        <v>3.3511880000000008E-2</v>
      </c>
      <c r="G9" s="16">
        <f t="shared" ref="G9:G56" si="1">F9/$F$56</f>
        <v>4.2449784234461612E-4</v>
      </c>
      <c r="H9" s="16">
        <f>G9</f>
        <v>4.2449784234461612E-4</v>
      </c>
      <c r="I9" s="3">
        <f>F9*10^6/C9</f>
        <v>356.50936170212771</v>
      </c>
      <c r="J9" s="4"/>
    </row>
    <row r="10" spans="2:10" ht="17.100000000000001" customHeight="1">
      <c r="B10" s="37" t="s">
        <v>12</v>
      </c>
      <c r="C10" s="5">
        <v>106</v>
      </c>
      <c r="D10" s="18">
        <f t="shared" si="0"/>
        <v>2.9209148525764675E-3</v>
      </c>
      <c r="E10" s="19">
        <f>E9+D10</f>
        <v>5.5111600992008821E-3</v>
      </c>
      <c r="F10" s="28">
        <v>3.8030250000000002E-2</v>
      </c>
      <c r="G10" s="18">
        <f t="shared" si="1"/>
        <v>4.8173242052747668E-4</v>
      </c>
      <c r="H10" s="18">
        <f>H9+G10</f>
        <v>9.0623026287209286E-4</v>
      </c>
      <c r="I10" s="6">
        <f>F10*10^6/C10</f>
        <v>358.77594339622641</v>
      </c>
    </row>
    <row r="11" spans="2:10" ht="17.100000000000001" customHeight="1">
      <c r="B11" s="37" t="s">
        <v>13</v>
      </c>
      <c r="C11" s="5">
        <v>49</v>
      </c>
      <c r="D11" s="18">
        <f t="shared" si="0"/>
        <v>1.3502342243042161E-3</v>
      </c>
      <c r="E11" s="19">
        <f t="shared" ref="E11:E55" si="2">E10+D11</f>
        <v>6.8613943235050984E-3</v>
      </c>
      <c r="F11" s="28">
        <v>1.8252780000000007E-2</v>
      </c>
      <c r="G11" s="18">
        <f t="shared" si="1"/>
        <v>2.3120952112477616E-4</v>
      </c>
      <c r="H11" s="18">
        <f t="shared" ref="H11:H55" si="3">H10+G11</f>
        <v>1.137439783996869E-3</v>
      </c>
      <c r="I11" s="6">
        <f>F11*10^6/C11</f>
        <v>372.50571428571442</v>
      </c>
    </row>
    <row r="12" spans="2:10" ht="17.100000000000001" customHeight="1">
      <c r="B12" s="37" t="s">
        <v>14</v>
      </c>
      <c r="C12" s="5">
        <v>50</v>
      </c>
      <c r="D12" s="18">
        <f t="shared" si="0"/>
        <v>1.3777900248002205E-3</v>
      </c>
      <c r="E12" s="19">
        <f t="shared" si="2"/>
        <v>8.2391843483053187E-3</v>
      </c>
      <c r="F12" s="28">
        <v>1.9678410000000004E-2</v>
      </c>
      <c r="G12" s="18">
        <f t="shared" si="1"/>
        <v>2.4926809793341097E-4</v>
      </c>
      <c r="H12" s="18">
        <f t="shared" si="3"/>
        <v>1.3867078819302799E-3</v>
      </c>
      <c r="I12" s="6">
        <f>F12*10^6/C12</f>
        <v>393.56820000000005</v>
      </c>
    </row>
    <row r="13" spans="2:10" ht="17.100000000000001" customHeight="1">
      <c r="B13" s="37" t="s">
        <v>15</v>
      </c>
      <c r="C13" s="5">
        <v>42</v>
      </c>
      <c r="D13" s="18">
        <f t="shared" si="0"/>
        <v>1.1573436208321853E-3</v>
      </c>
      <c r="E13" s="19">
        <f t="shared" si="2"/>
        <v>9.3965279691375046E-3</v>
      </c>
      <c r="F13" s="28">
        <v>1.777604E-2</v>
      </c>
      <c r="G13" s="18">
        <f t="shared" si="1"/>
        <v>2.2517061488139693E-4</v>
      </c>
      <c r="H13" s="18">
        <f t="shared" si="3"/>
        <v>1.6118784968116768E-3</v>
      </c>
      <c r="I13" s="6">
        <f t="shared" ref="I13:I55" si="4">F13*10^6/C13</f>
        <v>423.23904761904765</v>
      </c>
    </row>
    <row r="14" spans="2:10" ht="17.100000000000001" customHeight="1">
      <c r="B14" s="38" t="s">
        <v>16</v>
      </c>
      <c r="C14" s="7">
        <v>32</v>
      </c>
      <c r="D14" s="20">
        <f t="shared" si="0"/>
        <v>8.817856158721411E-4</v>
      </c>
      <c r="E14" s="21">
        <f t="shared" si="2"/>
        <v>1.0278313585009646E-2</v>
      </c>
      <c r="F14" s="30">
        <v>1.1252329999999998E-2</v>
      </c>
      <c r="G14" s="20">
        <f t="shared" si="1"/>
        <v>1.4253422387373052E-4</v>
      </c>
      <c r="H14" s="20">
        <f t="shared" si="3"/>
        <v>1.7544127206854073E-3</v>
      </c>
      <c r="I14" s="6">
        <f t="shared" si="4"/>
        <v>351.63531249999994</v>
      </c>
    </row>
    <row r="15" spans="2:10" ht="17.100000000000001" customHeight="1">
      <c r="B15" s="37" t="s">
        <v>17</v>
      </c>
      <c r="C15" s="5">
        <v>76</v>
      </c>
      <c r="D15" s="18">
        <f t="shared" si="0"/>
        <v>2.0942408376963353E-3</v>
      </c>
      <c r="E15" s="19">
        <f t="shared" si="2"/>
        <v>1.237255442270598E-2</v>
      </c>
      <c r="F15" s="28">
        <v>1.271452E-2</v>
      </c>
      <c r="G15" s="18">
        <f t="shared" si="1"/>
        <v>1.6105590932073843E-4</v>
      </c>
      <c r="H15" s="18">
        <f t="shared" si="3"/>
        <v>1.9154686300061458E-3</v>
      </c>
      <c r="I15" s="10">
        <f t="shared" si="4"/>
        <v>167.29631578947368</v>
      </c>
    </row>
    <row r="16" spans="2:10" ht="17.100000000000001" customHeight="1">
      <c r="B16" s="37" t="s">
        <v>18</v>
      </c>
      <c r="C16" s="5">
        <v>251</v>
      </c>
      <c r="D16" s="18">
        <f t="shared" si="0"/>
        <v>6.9165059244971063E-3</v>
      </c>
      <c r="E16" s="19">
        <f t="shared" si="2"/>
        <v>1.9289060347203086E-2</v>
      </c>
      <c r="F16" s="28">
        <v>4.2158510000000003E-2</v>
      </c>
      <c r="G16" s="18">
        <f t="shared" si="1"/>
        <v>5.3402544206603507E-4</v>
      </c>
      <c r="H16" s="18">
        <f t="shared" si="3"/>
        <v>2.4494940720721807E-3</v>
      </c>
      <c r="I16" s="6">
        <f t="shared" si="4"/>
        <v>167.96219123505978</v>
      </c>
    </row>
    <row r="17" spans="2:9" ht="17.100000000000001" customHeight="1">
      <c r="B17" s="37" t="s">
        <v>19</v>
      </c>
      <c r="C17" s="5">
        <v>800</v>
      </c>
      <c r="D17" s="18">
        <f t="shared" si="0"/>
        <v>2.2044640396803528E-2</v>
      </c>
      <c r="E17" s="19">
        <f t="shared" si="2"/>
        <v>4.1333700744006614E-2</v>
      </c>
      <c r="F17" s="28">
        <v>0.13793688999999998</v>
      </c>
      <c r="G17" s="18">
        <f t="shared" si="1"/>
        <v>1.7472583509109795E-3</v>
      </c>
      <c r="H17" s="18">
        <f t="shared" si="3"/>
        <v>4.1967524229831604E-3</v>
      </c>
      <c r="I17" s="6">
        <f t="shared" si="4"/>
        <v>172.42111249999999</v>
      </c>
    </row>
    <row r="18" spans="2:9" ht="17.100000000000001" customHeight="1">
      <c r="B18" s="37" t="s">
        <v>20</v>
      </c>
      <c r="C18" s="5">
        <v>1916</v>
      </c>
      <c r="D18" s="18">
        <f t="shared" si="0"/>
        <v>5.2796913750344447E-2</v>
      </c>
      <c r="E18" s="19">
        <f t="shared" si="2"/>
        <v>9.4130614494351061E-2</v>
      </c>
      <c r="F18" s="28">
        <v>0.49818330000000016</v>
      </c>
      <c r="G18" s="18">
        <f t="shared" si="1"/>
        <v>6.3105303534782475E-3</v>
      </c>
      <c r="H18" s="18">
        <f t="shared" si="3"/>
        <v>1.0507282776461409E-2</v>
      </c>
      <c r="I18" s="6">
        <f t="shared" si="4"/>
        <v>260.01216075156583</v>
      </c>
    </row>
    <row r="19" spans="2:9" ht="17.100000000000001" customHeight="1">
      <c r="B19" s="37" t="s">
        <v>21</v>
      </c>
      <c r="C19" s="5">
        <v>2364</v>
      </c>
      <c r="D19" s="18">
        <f t="shared" si="0"/>
        <v>6.5141912372554428E-2</v>
      </c>
      <c r="E19" s="19">
        <f t="shared" si="2"/>
        <v>0.15927252686690549</v>
      </c>
      <c r="F19" s="28">
        <v>0.80805942000000008</v>
      </c>
      <c r="G19" s="18">
        <f t="shared" si="1"/>
        <v>1.0235757596298444E-2</v>
      </c>
      <c r="H19" s="18">
        <f t="shared" si="3"/>
        <v>2.0743040372759855E-2</v>
      </c>
      <c r="I19" s="6">
        <f t="shared" si="4"/>
        <v>341.81870558375635</v>
      </c>
    </row>
    <row r="20" spans="2:9" ht="17.100000000000001" customHeight="1">
      <c r="B20" s="38" t="s">
        <v>22</v>
      </c>
      <c r="C20" s="7">
        <v>2197</v>
      </c>
      <c r="D20" s="20">
        <f t="shared" si="0"/>
        <v>6.0540093689721686E-2</v>
      </c>
      <c r="E20" s="21">
        <f t="shared" si="2"/>
        <v>0.21981262055662718</v>
      </c>
      <c r="F20" s="30">
        <v>0.95255401000000006</v>
      </c>
      <c r="G20" s="20">
        <f t="shared" si="1"/>
        <v>1.2066082892446256E-2</v>
      </c>
      <c r="H20" s="20">
        <f t="shared" si="3"/>
        <v>3.280912326520611E-2</v>
      </c>
      <c r="I20" s="8">
        <f t="shared" si="4"/>
        <v>433.57032771961764</v>
      </c>
    </row>
    <row r="21" spans="2:9" ht="17.100000000000001" customHeight="1">
      <c r="B21" s="39" t="s">
        <v>23</v>
      </c>
      <c r="C21" s="9">
        <v>1937</v>
      </c>
      <c r="D21" s="22">
        <f t="shared" si="0"/>
        <v>5.3375585560760538E-2</v>
      </c>
      <c r="E21" s="23">
        <f t="shared" si="2"/>
        <v>0.2731882061173877</v>
      </c>
      <c r="F21" s="29">
        <v>1.0127307099999998</v>
      </c>
      <c r="G21" s="22">
        <f t="shared" si="1"/>
        <v>1.2828346284097788E-2</v>
      </c>
      <c r="H21" s="22">
        <f t="shared" si="3"/>
        <v>4.5637469549303894E-2</v>
      </c>
      <c r="I21" s="6">
        <f t="shared" si="4"/>
        <v>522.83464636035103</v>
      </c>
    </row>
    <row r="22" spans="2:9" ht="17.100000000000001" customHeight="1">
      <c r="B22" s="37" t="s">
        <v>24</v>
      </c>
      <c r="C22" s="5">
        <v>1844</v>
      </c>
      <c r="D22" s="18">
        <f t="shared" si="0"/>
        <v>5.0812896114632133E-2</v>
      </c>
      <c r="E22" s="19">
        <f t="shared" si="2"/>
        <v>0.32400110223201983</v>
      </c>
      <c r="F22" s="28">
        <v>1.1177511499999999</v>
      </c>
      <c r="G22" s="18">
        <f t="shared" si="1"/>
        <v>1.4158649155261155E-2</v>
      </c>
      <c r="H22" s="18">
        <f t="shared" si="3"/>
        <v>5.9796118704565047E-2</v>
      </c>
      <c r="I22" s="6">
        <f t="shared" si="4"/>
        <v>606.15572125813446</v>
      </c>
    </row>
    <row r="23" spans="2:9" ht="17.100000000000001" customHeight="1">
      <c r="B23" s="37" t="s">
        <v>25</v>
      </c>
      <c r="C23" s="5">
        <v>1782</v>
      </c>
      <c r="D23" s="18">
        <f t="shared" si="0"/>
        <v>4.9104436483879854E-2</v>
      </c>
      <c r="E23" s="19">
        <f t="shared" si="2"/>
        <v>0.37310553871589969</v>
      </c>
      <c r="F23" s="28">
        <v>1.1755891000000003</v>
      </c>
      <c r="G23" s="18">
        <f t="shared" si="1"/>
        <v>1.4891287401179796E-2</v>
      </c>
      <c r="H23" s="18">
        <f t="shared" si="3"/>
        <v>7.4687406105744841E-2</v>
      </c>
      <c r="I23" s="6">
        <f t="shared" si="4"/>
        <v>659.70207631874314</v>
      </c>
    </row>
    <row r="24" spans="2:9" ht="17.100000000000001" customHeight="1">
      <c r="B24" s="37" t="s">
        <v>26</v>
      </c>
      <c r="C24" s="5">
        <v>1525</v>
      </c>
      <c r="D24" s="18">
        <f t="shared" si="0"/>
        <v>4.2022595756406725E-2</v>
      </c>
      <c r="E24" s="19">
        <f t="shared" si="2"/>
        <v>0.4151281344723064</v>
      </c>
      <c r="F24" s="28">
        <v>1.1224923099999997</v>
      </c>
      <c r="G24" s="18">
        <f t="shared" si="1"/>
        <v>1.4218705833376812E-2</v>
      </c>
      <c r="H24" s="18">
        <f t="shared" si="3"/>
        <v>8.8906111939121651E-2</v>
      </c>
      <c r="I24" s="6">
        <f t="shared" si="4"/>
        <v>736.06053114754081</v>
      </c>
    </row>
    <row r="25" spans="2:9" ht="17.100000000000001" customHeight="1">
      <c r="B25" s="37" t="s">
        <v>27</v>
      </c>
      <c r="C25" s="5">
        <v>1499</v>
      </c>
      <c r="D25" s="18">
        <f t="shared" si="0"/>
        <v>4.1306144943510606E-2</v>
      </c>
      <c r="E25" s="19">
        <f t="shared" si="2"/>
        <v>0.45643427941581699</v>
      </c>
      <c r="F25" s="28">
        <v>1.2390934000000005</v>
      </c>
      <c r="G25" s="18">
        <f t="shared" si="1"/>
        <v>1.5695701785857864E-2</v>
      </c>
      <c r="H25" s="18">
        <f t="shared" si="3"/>
        <v>0.10460181372497951</v>
      </c>
      <c r="I25" s="6">
        <f t="shared" si="4"/>
        <v>826.61334222815231</v>
      </c>
    </row>
    <row r="26" spans="2:9" ht="17.100000000000001" customHeight="1">
      <c r="B26" s="38" t="s">
        <v>28</v>
      </c>
      <c r="C26" s="7">
        <v>1382</v>
      </c>
      <c r="D26" s="20">
        <f t="shared" si="0"/>
        <v>3.8082116285478092E-2</v>
      </c>
      <c r="E26" s="21">
        <f t="shared" si="2"/>
        <v>0.49451639570129508</v>
      </c>
      <c r="F26" s="31">
        <v>1.25552909</v>
      </c>
      <c r="G26" s="20">
        <f t="shared" si="1"/>
        <v>1.5903894072964549E-2</v>
      </c>
      <c r="H26" s="20">
        <f t="shared" si="3"/>
        <v>0.12050570779794406</v>
      </c>
      <c r="I26" s="6">
        <f t="shared" si="4"/>
        <v>908.48704052098412</v>
      </c>
    </row>
    <row r="27" spans="2:9" ht="17.100000000000001" customHeight="1">
      <c r="B27" s="39" t="s">
        <v>29</v>
      </c>
      <c r="C27" s="9">
        <v>1224</v>
      </c>
      <c r="D27" s="22">
        <f t="shared" si="0"/>
        <v>3.3728299807109396E-2</v>
      </c>
      <c r="E27" s="23">
        <f t="shared" si="2"/>
        <v>0.52824469550840447</v>
      </c>
      <c r="F27" s="32">
        <v>1.2307915699999998</v>
      </c>
      <c r="G27" s="22">
        <f t="shared" si="1"/>
        <v>1.5590541797146038E-2</v>
      </c>
      <c r="H27" s="22">
        <f t="shared" si="3"/>
        <v>0.13609624959509009</v>
      </c>
      <c r="I27" s="10">
        <f t="shared" si="4"/>
        <v>1005.5486683006535</v>
      </c>
    </row>
    <row r="28" spans="2:9" ht="17.100000000000001" customHeight="1">
      <c r="B28" s="37" t="s">
        <v>30</v>
      </c>
      <c r="C28" s="5">
        <v>1177</v>
      </c>
      <c r="D28" s="18">
        <f t="shared" si="0"/>
        <v>3.2433177183797186E-2</v>
      </c>
      <c r="E28" s="19">
        <f t="shared" si="2"/>
        <v>0.56067787269220171</v>
      </c>
      <c r="F28" s="33">
        <v>1.2360269400000006</v>
      </c>
      <c r="G28" s="18">
        <f t="shared" si="1"/>
        <v>1.5656858675485184E-2</v>
      </c>
      <c r="H28" s="18">
        <f t="shared" si="3"/>
        <v>0.15175310827057528</v>
      </c>
      <c r="I28" s="6">
        <f t="shared" si="4"/>
        <v>1050.1503313508927</v>
      </c>
    </row>
    <row r="29" spans="2:9" ht="17.100000000000001" customHeight="1">
      <c r="B29" s="37" t="s">
        <v>31</v>
      </c>
      <c r="C29" s="5">
        <v>1041</v>
      </c>
      <c r="D29" s="18">
        <f t="shared" si="0"/>
        <v>2.8685588316340591E-2</v>
      </c>
      <c r="E29" s="19">
        <f t="shared" si="2"/>
        <v>0.58936346100854231</v>
      </c>
      <c r="F29" s="33">
        <v>1.2265554700000003</v>
      </c>
      <c r="G29" s="18">
        <f t="shared" si="1"/>
        <v>1.5536882757129309E-2</v>
      </c>
      <c r="H29" s="18">
        <f t="shared" si="3"/>
        <v>0.16728999102770459</v>
      </c>
      <c r="I29" s="6">
        <f t="shared" si="4"/>
        <v>1178.2473294908743</v>
      </c>
    </row>
    <row r="30" spans="2:9" ht="17.100000000000001" customHeight="1">
      <c r="B30" s="37" t="s">
        <v>32</v>
      </c>
      <c r="C30" s="5">
        <v>1833</v>
      </c>
      <c r="D30" s="18">
        <f t="shared" si="0"/>
        <v>5.0509782309176084E-2</v>
      </c>
      <c r="E30" s="19">
        <f t="shared" si="2"/>
        <v>0.63987324331771844</v>
      </c>
      <c r="F30" s="33">
        <v>2.1903358699999997</v>
      </c>
      <c r="G30" s="18">
        <f t="shared" si="1"/>
        <v>2.7745171289256743E-2</v>
      </c>
      <c r="H30" s="18">
        <f t="shared" si="3"/>
        <v>0.19503516231696133</v>
      </c>
      <c r="I30" s="6">
        <f t="shared" si="4"/>
        <v>1194.9459192580466</v>
      </c>
    </row>
    <row r="31" spans="2:9" ht="17.100000000000001" customHeight="1">
      <c r="B31" s="37" t="s">
        <v>33</v>
      </c>
      <c r="C31" s="5">
        <v>1505</v>
      </c>
      <c r="D31" s="18">
        <f t="shared" si="0"/>
        <v>4.1471479746486635E-2</v>
      </c>
      <c r="E31" s="19">
        <f t="shared" si="2"/>
        <v>0.68134472306420513</v>
      </c>
      <c r="F31" s="33">
        <v>2.10853212</v>
      </c>
      <c r="G31" s="18">
        <f t="shared" si="1"/>
        <v>2.6708956210583203E-2</v>
      </c>
      <c r="H31" s="18">
        <f t="shared" si="3"/>
        <v>0.22174411852754453</v>
      </c>
      <c r="I31" s="6">
        <f t="shared" si="4"/>
        <v>1401.0180199335548</v>
      </c>
    </row>
    <row r="32" spans="2:9" ht="17.100000000000001" customHeight="1">
      <c r="B32" s="38" t="s">
        <v>34</v>
      </c>
      <c r="C32" s="7">
        <v>1343</v>
      </c>
      <c r="D32" s="20">
        <f t="shared" si="0"/>
        <v>3.700744006613392E-2</v>
      </c>
      <c r="E32" s="21">
        <f t="shared" si="2"/>
        <v>0.71835216313033901</v>
      </c>
      <c r="F32" s="31">
        <v>2.0494412099999995</v>
      </c>
      <c r="G32" s="20">
        <f t="shared" si="1"/>
        <v>2.5960446613473756E-2</v>
      </c>
      <c r="H32" s="20">
        <f t="shared" si="3"/>
        <v>0.2477045651410183</v>
      </c>
      <c r="I32" s="8">
        <f t="shared" si="4"/>
        <v>1526.0172822040204</v>
      </c>
    </row>
    <row r="33" spans="2:9" ht="17.100000000000001" customHeight="1">
      <c r="B33" s="39" t="s">
        <v>35</v>
      </c>
      <c r="C33" s="9">
        <v>1154</v>
      </c>
      <c r="D33" s="22">
        <f t="shared" si="0"/>
        <v>3.1799393772389085E-2</v>
      </c>
      <c r="E33" s="23">
        <f t="shared" si="2"/>
        <v>0.75015155690272806</v>
      </c>
      <c r="F33" s="32">
        <v>2.0176806500000004</v>
      </c>
      <c r="G33" s="22">
        <f t="shared" si="1"/>
        <v>2.5558132890947407E-2</v>
      </c>
      <c r="H33" s="22">
        <f t="shared" si="3"/>
        <v>0.27326269803196568</v>
      </c>
      <c r="I33" s="6">
        <f t="shared" si="4"/>
        <v>1748.4234402079726</v>
      </c>
    </row>
    <row r="34" spans="2:9" ht="17.100000000000001" customHeight="1">
      <c r="B34" s="37" t="s">
        <v>36</v>
      </c>
      <c r="C34" s="5">
        <v>1050</v>
      </c>
      <c r="D34" s="18">
        <f t="shared" si="0"/>
        <v>2.8933590520804631E-2</v>
      </c>
      <c r="E34" s="19">
        <f t="shared" si="2"/>
        <v>0.77908514742353274</v>
      </c>
      <c r="F34" s="33">
        <v>1.9453219699999997</v>
      </c>
      <c r="G34" s="18">
        <f t="shared" si="1"/>
        <v>2.4641559319577944E-2</v>
      </c>
      <c r="H34" s="18">
        <f t="shared" si="3"/>
        <v>0.29790425735154363</v>
      </c>
      <c r="I34" s="6">
        <f t="shared" si="4"/>
        <v>1852.6875904761903</v>
      </c>
    </row>
    <row r="35" spans="2:9" ht="17.100000000000001" customHeight="1">
      <c r="B35" s="37" t="s">
        <v>37</v>
      </c>
      <c r="C35" s="5">
        <v>877</v>
      </c>
      <c r="D35" s="18">
        <f t="shared" si="0"/>
        <v>2.4166437034995866E-2</v>
      </c>
      <c r="E35" s="19">
        <f t="shared" si="2"/>
        <v>0.80325158445852862</v>
      </c>
      <c r="F35" s="33">
        <v>1.8811133000000004</v>
      </c>
      <c r="G35" s="18">
        <f t="shared" si="1"/>
        <v>2.3828222620030884E-2</v>
      </c>
      <c r="H35" s="18">
        <f t="shared" si="3"/>
        <v>0.3217324799715745</v>
      </c>
      <c r="I35" s="6">
        <f t="shared" si="4"/>
        <v>2144.9410490307873</v>
      </c>
    </row>
    <row r="36" spans="2:9" ht="17.100000000000001" customHeight="1">
      <c r="B36" s="37" t="s">
        <v>38</v>
      </c>
      <c r="C36" s="5">
        <v>824</v>
      </c>
      <c r="D36" s="18">
        <f t="shared" si="0"/>
        <v>2.2705979608707634E-2</v>
      </c>
      <c r="E36" s="19">
        <f t="shared" si="2"/>
        <v>0.82595756406723631</v>
      </c>
      <c r="F36" s="33">
        <v>1.9775830599999997</v>
      </c>
      <c r="G36" s="18">
        <f t="shared" si="1"/>
        <v>2.5050213298306846E-2</v>
      </c>
      <c r="H36" s="18">
        <f t="shared" si="3"/>
        <v>0.34678269326988137</v>
      </c>
      <c r="I36" s="6">
        <f t="shared" si="4"/>
        <v>2399.9794417475728</v>
      </c>
    </row>
    <row r="37" spans="2:9" ht="17.100000000000001" customHeight="1">
      <c r="B37" s="37" t="s">
        <v>39</v>
      </c>
      <c r="C37" s="5">
        <v>665</v>
      </c>
      <c r="D37" s="18">
        <f t="shared" si="0"/>
        <v>1.832460732984293E-2</v>
      </c>
      <c r="E37" s="19">
        <f t="shared" si="2"/>
        <v>0.84428217139707928</v>
      </c>
      <c r="F37" s="33">
        <v>1.6913629099999998</v>
      </c>
      <c r="G37" s="18">
        <f t="shared" si="1"/>
        <v>2.1424638245204713E-2</v>
      </c>
      <c r="H37" s="18">
        <f t="shared" si="3"/>
        <v>0.36820733151508611</v>
      </c>
      <c r="I37" s="6">
        <f t="shared" si="4"/>
        <v>2543.4028721804511</v>
      </c>
    </row>
    <row r="38" spans="2:9" ht="17.100000000000001" customHeight="1">
      <c r="B38" s="38" t="s">
        <v>40</v>
      </c>
      <c r="C38" s="7">
        <v>676</v>
      </c>
      <c r="D38" s="20">
        <f t="shared" si="0"/>
        <v>1.862772113529898E-2</v>
      </c>
      <c r="E38" s="21">
        <f t="shared" si="2"/>
        <v>0.86290989253237826</v>
      </c>
      <c r="F38" s="31">
        <v>1.9494126899999999</v>
      </c>
      <c r="G38" s="20">
        <f t="shared" si="1"/>
        <v>2.4693376818734545E-2</v>
      </c>
      <c r="H38" s="20">
        <f t="shared" si="3"/>
        <v>0.39290070833382068</v>
      </c>
      <c r="I38" s="6">
        <f t="shared" si="4"/>
        <v>2883.7465828402364</v>
      </c>
    </row>
    <row r="39" spans="2:9" ht="17.100000000000001" customHeight="1">
      <c r="B39" s="39" t="s">
        <v>41</v>
      </c>
      <c r="C39" s="9">
        <v>511</v>
      </c>
      <c r="D39" s="22">
        <f t="shared" si="0"/>
        <v>1.4081014053458253E-2</v>
      </c>
      <c r="E39" s="23">
        <f t="shared" si="2"/>
        <v>0.87699090658583656</v>
      </c>
      <c r="F39" s="32">
        <v>1.4960615100000001</v>
      </c>
      <c r="G39" s="22">
        <f t="shared" si="1"/>
        <v>1.8950738753237009E-2</v>
      </c>
      <c r="H39" s="22">
        <f t="shared" si="3"/>
        <v>0.41185144708705768</v>
      </c>
      <c r="I39" s="10">
        <f t="shared" si="4"/>
        <v>2927.7133268101761</v>
      </c>
    </row>
    <row r="40" spans="2:9" ht="17.100000000000001" customHeight="1">
      <c r="B40" s="37" t="s">
        <v>42</v>
      </c>
      <c r="C40" s="5">
        <v>800</v>
      </c>
      <c r="D40" s="18">
        <f t="shared" si="0"/>
        <v>2.2044640396803528E-2</v>
      </c>
      <c r="E40" s="19">
        <f t="shared" si="2"/>
        <v>0.8990355469826401</v>
      </c>
      <c r="F40" s="33">
        <v>2.63442563</v>
      </c>
      <c r="G40" s="18">
        <f t="shared" si="1"/>
        <v>3.3370494157664556E-2</v>
      </c>
      <c r="H40" s="18">
        <f t="shared" si="3"/>
        <v>0.44522194124472225</v>
      </c>
      <c r="I40" s="6">
        <f t="shared" si="4"/>
        <v>3293.0320374999997</v>
      </c>
    </row>
    <row r="41" spans="2:9" ht="17.100000000000001" customHeight="1">
      <c r="B41" s="37" t="s">
        <v>43</v>
      </c>
      <c r="C41" s="5">
        <v>676</v>
      </c>
      <c r="D41" s="18">
        <f t="shared" si="0"/>
        <v>1.862772113529898E-2</v>
      </c>
      <c r="E41" s="19">
        <f t="shared" si="2"/>
        <v>0.91766326811793908</v>
      </c>
      <c r="F41" s="33">
        <v>2.6661883700000009</v>
      </c>
      <c r="G41" s="18">
        <f t="shared" si="1"/>
        <v>3.3772835494436874E-2</v>
      </c>
      <c r="H41" s="18">
        <f t="shared" si="3"/>
        <v>0.47899477673915913</v>
      </c>
      <c r="I41" s="6">
        <f t="shared" si="4"/>
        <v>3944.0656360946759</v>
      </c>
    </row>
    <row r="42" spans="2:9" ht="17.100000000000001" customHeight="1">
      <c r="B42" s="37" t="s">
        <v>44</v>
      </c>
      <c r="C42" s="5">
        <v>510</v>
      </c>
      <c r="D42" s="18">
        <f t="shared" si="0"/>
        <v>1.4053458252962248E-2</v>
      </c>
      <c r="E42" s="19">
        <f t="shared" si="2"/>
        <v>0.9317167263709013</v>
      </c>
      <c r="F42" s="33">
        <v>2.4316831000000012</v>
      </c>
      <c r="G42" s="18">
        <f t="shared" si="1"/>
        <v>3.0802337237298166E-2</v>
      </c>
      <c r="H42" s="18">
        <f t="shared" si="3"/>
        <v>0.50979711397645733</v>
      </c>
      <c r="I42" s="6">
        <f t="shared" si="4"/>
        <v>4768.0060784313746</v>
      </c>
    </row>
    <row r="43" spans="2:9" ht="17.100000000000001" customHeight="1">
      <c r="B43" s="37" t="s">
        <v>45</v>
      </c>
      <c r="C43" s="5">
        <v>391</v>
      </c>
      <c r="D43" s="18">
        <f t="shared" si="0"/>
        <v>1.0774317993937724E-2</v>
      </c>
      <c r="E43" s="19">
        <f t="shared" si="2"/>
        <v>0.94249104436483899</v>
      </c>
      <c r="F43" s="33">
        <v>2.0485567000000002</v>
      </c>
      <c r="G43" s="18">
        <f t="shared" si="1"/>
        <v>2.5949242449859779E-2</v>
      </c>
      <c r="H43" s="18">
        <f t="shared" si="3"/>
        <v>0.53574635642631707</v>
      </c>
      <c r="I43" s="6">
        <f t="shared" si="4"/>
        <v>5239.2754475703332</v>
      </c>
    </row>
    <row r="44" spans="2:9" ht="17.100000000000001" customHeight="1">
      <c r="B44" s="38" t="s">
        <v>46</v>
      </c>
      <c r="C44" s="7">
        <v>326</v>
      </c>
      <c r="D44" s="20">
        <f t="shared" si="0"/>
        <v>8.9831909616974372E-3</v>
      </c>
      <c r="E44" s="21">
        <f t="shared" si="2"/>
        <v>0.95147423532653641</v>
      </c>
      <c r="F44" s="31">
        <v>1.9401155099999996</v>
      </c>
      <c r="G44" s="20">
        <f t="shared" si="1"/>
        <v>2.4575608646674678E-2</v>
      </c>
      <c r="H44" s="20">
        <f t="shared" si="3"/>
        <v>0.5603219650729917</v>
      </c>
      <c r="I44" s="8">
        <f t="shared" si="4"/>
        <v>5951.2745705521456</v>
      </c>
    </row>
    <row r="45" spans="2:9" ht="17.100000000000001" customHeight="1">
      <c r="B45" s="39" t="s">
        <v>47</v>
      </c>
      <c r="C45" s="9">
        <v>243</v>
      </c>
      <c r="D45" s="22">
        <f t="shared" si="0"/>
        <v>6.6960595205290711E-3</v>
      </c>
      <c r="E45" s="23">
        <f t="shared" si="2"/>
        <v>0.95817029484706551</v>
      </c>
      <c r="F45" s="32">
        <v>1.8138135299999996</v>
      </c>
      <c r="G45" s="22">
        <f t="shared" si="1"/>
        <v>2.297573069312946E-2</v>
      </c>
      <c r="H45" s="22">
        <f t="shared" si="3"/>
        <v>0.58329769576612112</v>
      </c>
      <c r="I45" s="10">
        <f t="shared" si="4"/>
        <v>7464.2532098765414</v>
      </c>
    </row>
    <row r="46" spans="2:9" ht="17.100000000000001" customHeight="1">
      <c r="B46" s="37" t="s">
        <v>48</v>
      </c>
      <c r="C46" s="5">
        <v>574</v>
      </c>
      <c r="D46" s="18">
        <f t="shared" si="0"/>
        <v>1.5817029484706532E-2</v>
      </c>
      <c r="E46" s="19">
        <f t="shared" si="2"/>
        <v>0.97398732433177204</v>
      </c>
      <c r="F46" s="33">
        <v>5.4344376400000032</v>
      </c>
      <c r="G46" s="18">
        <f t="shared" si="1"/>
        <v>6.8838485114424156E-2</v>
      </c>
      <c r="H46" s="18">
        <f t="shared" si="3"/>
        <v>0.65213618088054526</v>
      </c>
      <c r="I46" s="6">
        <f t="shared" si="4"/>
        <v>9467.6613937282291</v>
      </c>
    </row>
    <row r="47" spans="2:9" ht="17.100000000000001" customHeight="1">
      <c r="B47" s="37" t="s">
        <v>49</v>
      </c>
      <c r="C47" s="5">
        <v>267</v>
      </c>
      <c r="D47" s="18">
        <f t="shared" si="0"/>
        <v>7.3573987324331768E-3</v>
      </c>
      <c r="E47" s="19">
        <f t="shared" si="2"/>
        <v>0.98134472306420517</v>
      </c>
      <c r="F47" s="33">
        <v>3.5909344299999999</v>
      </c>
      <c r="G47" s="18">
        <f t="shared" si="1"/>
        <v>4.5486672712363306E-2</v>
      </c>
      <c r="H47" s="18">
        <f t="shared" si="3"/>
        <v>0.69762285359290854</v>
      </c>
      <c r="I47" s="6">
        <f t="shared" si="4"/>
        <v>13449.192621722845</v>
      </c>
    </row>
    <row r="48" spans="2:9" ht="17.100000000000001" customHeight="1">
      <c r="B48" s="37" t="s">
        <v>50</v>
      </c>
      <c r="C48" s="5">
        <v>175</v>
      </c>
      <c r="D48" s="18">
        <f t="shared" si="0"/>
        <v>4.8222650868007715E-3</v>
      </c>
      <c r="E48" s="19">
        <f t="shared" si="2"/>
        <v>0.9861669881510059</v>
      </c>
      <c r="F48" s="33">
        <v>2.910489919999999</v>
      </c>
      <c r="G48" s="18">
        <f t="shared" si="1"/>
        <v>3.6867424065905992E-2</v>
      </c>
      <c r="H48" s="18">
        <f t="shared" si="3"/>
        <v>0.73449027765881458</v>
      </c>
      <c r="I48" s="6">
        <f t="shared" si="4"/>
        <v>16631.370971428565</v>
      </c>
    </row>
    <row r="49" spans="2:9" ht="17.100000000000001" customHeight="1">
      <c r="B49" s="37" t="s">
        <v>51</v>
      </c>
      <c r="C49" s="5">
        <v>116</v>
      </c>
      <c r="D49" s="18">
        <f t="shared" si="0"/>
        <v>3.1964728575365115E-3</v>
      </c>
      <c r="E49" s="19">
        <f t="shared" si="2"/>
        <v>0.98936346100854244</v>
      </c>
      <c r="F49" s="33">
        <v>2.4722762599999992</v>
      </c>
      <c r="G49" s="18">
        <f t="shared" si="1"/>
        <v>3.1316534257398172E-2</v>
      </c>
      <c r="H49" s="18">
        <f t="shared" si="3"/>
        <v>0.7658068119162128</v>
      </c>
      <c r="I49" s="6">
        <f t="shared" si="4"/>
        <v>21312.726379310338</v>
      </c>
    </row>
    <row r="50" spans="2:9" ht="17.100000000000001" customHeight="1">
      <c r="B50" s="38" t="s">
        <v>52</v>
      </c>
      <c r="C50" s="7">
        <v>57</v>
      </c>
      <c r="D50" s="20">
        <f t="shared" si="0"/>
        <v>1.5706806282722514E-3</v>
      </c>
      <c r="E50" s="21">
        <f t="shared" si="2"/>
        <v>0.9909341416368147</v>
      </c>
      <c r="F50" s="31">
        <v>1.3596409600000001</v>
      </c>
      <c r="G50" s="20">
        <f t="shared" si="1"/>
        <v>1.7222688010441745E-2</v>
      </c>
      <c r="H50" s="20">
        <f t="shared" si="3"/>
        <v>0.78302949992665449</v>
      </c>
      <c r="I50" s="8">
        <f t="shared" si="4"/>
        <v>23853.350175438602</v>
      </c>
    </row>
    <row r="51" spans="2:9" ht="17.100000000000001" customHeight="1">
      <c r="B51" s="37" t="s">
        <v>53</v>
      </c>
      <c r="C51" s="5">
        <v>64</v>
      </c>
      <c r="D51" s="18">
        <f t="shared" si="0"/>
        <v>1.7635712317442822E-3</v>
      </c>
      <c r="E51" s="19">
        <f t="shared" si="2"/>
        <v>0.99269771286855901</v>
      </c>
      <c r="F51" s="33">
        <v>1.5207009600000003</v>
      </c>
      <c r="G51" s="18">
        <f t="shared" si="1"/>
        <v>1.9262848768000673E-2</v>
      </c>
      <c r="H51" s="18">
        <f t="shared" si="3"/>
        <v>0.80229234869465516</v>
      </c>
      <c r="I51" s="6">
        <f t="shared" si="4"/>
        <v>23760.952500000007</v>
      </c>
    </row>
    <row r="52" spans="2:9" ht="17.100000000000001" customHeight="1">
      <c r="B52" s="37" t="s">
        <v>54</v>
      </c>
      <c r="C52" s="5">
        <v>132</v>
      </c>
      <c r="D52" s="18">
        <f t="shared" si="0"/>
        <v>3.637365665472582E-3</v>
      </c>
      <c r="E52" s="19">
        <f t="shared" si="2"/>
        <v>0.99633507853403158</v>
      </c>
      <c r="F52" s="33">
        <v>4.6955636700000021</v>
      </c>
      <c r="G52" s="18">
        <f t="shared" si="1"/>
        <v>5.9479105514425555E-2</v>
      </c>
      <c r="H52" s="18">
        <f t="shared" si="3"/>
        <v>0.86177145420908075</v>
      </c>
      <c r="I52" s="6">
        <f t="shared" si="4"/>
        <v>35572.452045454556</v>
      </c>
    </row>
    <row r="53" spans="2:9" ht="17.100000000000001" customHeight="1">
      <c r="B53" s="37" t="s">
        <v>55</v>
      </c>
      <c r="C53" s="5">
        <v>65</v>
      </c>
      <c r="D53" s="18">
        <f t="shared" si="0"/>
        <v>1.7911270322402866E-3</v>
      </c>
      <c r="E53" s="19">
        <f t="shared" si="2"/>
        <v>0.99812620556627185</v>
      </c>
      <c r="F53" s="33">
        <v>3.0813277900000009</v>
      </c>
      <c r="G53" s="18">
        <f t="shared" si="1"/>
        <v>3.9031441936755097E-2</v>
      </c>
      <c r="H53" s="18">
        <f t="shared" si="3"/>
        <v>0.90080289614583586</v>
      </c>
      <c r="I53" s="6">
        <f t="shared" si="4"/>
        <v>47405.042923076937</v>
      </c>
    </row>
    <row r="54" spans="2:9" ht="17.100000000000001" customHeight="1">
      <c r="B54" s="37" t="s">
        <v>56</v>
      </c>
      <c r="C54" s="5">
        <v>28</v>
      </c>
      <c r="D54" s="18">
        <f t="shared" si="0"/>
        <v>7.7156241388812348E-4</v>
      </c>
      <c r="E54" s="19">
        <f t="shared" si="2"/>
        <v>0.99889776798015995</v>
      </c>
      <c r="F54" s="33">
        <v>1.6498428900000004</v>
      </c>
      <c r="G54" s="18">
        <f t="shared" si="1"/>
        <v>2.0898700610428478E-2</v>
      </c>
      <c r="H54" s="18">
        <f t="shared" si="3"/>
        <v>0.92170159675626429</v>
      </c>
      <c r="I54" s="6">
        <f t="shared" si="4"/>
        <v>58922.960357142867</v>
      </c>
    </row>
    <row r="55" spans="2:9" ht="17.100000000000001" customHeight="1" thickBot="1">
      <c r="B55" s="40" t="s">
        <v>57</v>
      </c>
      <c r="C55" s="11">
        <v>40</v>
      </c>
      <c r="D55" s="24">
        <f t="shared" si="0"/>
        <v>1.1022320198401765E-3</v>
      </c>
      <c r="E55" s="19">
        <f t="shared" si="2"/>
        <v>1.0000000000000002</v>
      </c>
      <c r="F55" s="35">
        <v>6.1812486</v>
      </c>
      <c r="G55" s="24">
        <f t="shared" si="1"/>
        <v>7.8298403243735618E-2</v>
      </c>
      <c r="H55" s="18">
        <f t="shared" si="3"/>
        <v>0.99999999999999989</v>
      </c>
      <c r="I55" s="6">
        <f t="shared" si="4"/>
        <v>154531.215</v>
      </c>
    </row>
    <row r="56" spans="2:9" ht="17.100000000000001" customHeight="1" thickTop="1" thickBot="1">
      <c r="B56" s="12" t="s">
        <v>8</v>
      </c>
      <c r="C56" s="13">
        <v>36290</v>
      </c>
      <c r="D56" s="26">
        <f t="shared" si="0"/>
        <v>1</v>
      </c>
      <c r="E56" s="25"/>
      <c r="F56" s="34">
        <v>78.944759330000011</v>
      </c>
      <c r="G56" s="26">
        <f t="shared" si="1"/>
        <v>1</v>
      </c>
      <c r="H56" s="25"/>
      <c r="I56" s="14">
        <f>F56*10^6/C56</f>
        <v>2175.3860383025631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2019-09-20T10:19:17Z</dcterms:modified>
</cp:coreProperties>
</file>