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6\Version libro\Anexo\"/>
    </mc:Choice>
  </mc:AlternateContent>
  <bookViews>
    <workbookView showSheetTabs="0" xWindow="-15" yWindow="-15" windowWidth="18720" windowHeight="6330" autoFilterDateGrouping="0"/>
  </bookViews>
  <sheets>
    <sheet name="III.D12" sheetId="124" r:id="rId1"/>
  </sheets>
  <calcPr calcId="162913"/>
</workbook>
</file>

<file path=xl/calcChain.xml><?xml version="1.0" encoding="utf-8"?>
<calcChain xmlns="http://schemas.openxmlformats.org/spreadsheetml/2006/main">
  <c r="D53" i="124" l="1"/>
  <c r="G53" i="124"/>
  <c r="I53" i="124"/>
  <c r="I56" i="124" l="1"/>
  <c r="G56" i="124"/>
  <c r="D56" i="124"/>
  <c r="I52" i="124"/>
  <c r="G52" i="124"/>
  <c r="D52" i="124"/>
  <c r="I51" i="124"/>
  <c r="G51" i="124"/>
  <c r="D51" i="124"/>
  <c r="I50" i="124"/>
  <c r="G50" i="124"/>
  <c r="D50" i="124"/>
  <c r="I49" i="124"/>
  <c r="G49" i="124"/>
  <c r="D49" i="124"/>
  <c r="I48" i="124"/>
  <c r="G48" i="124"/>
  <c r="D48" i="124"/>
  <c r="I47" i="124"/>
  <c r="G47" i="124"/>
  <c r="D47" i="124"/>
  <c r="I46" i="124"/>
  <c r="G46" i="124"/>
  <c r="D46" i="124"/>
  <c r="I45" i="124"/>
  <c r="G45" i="124"/>
  <c r="D45" i="124"/>
  <c r="I44" i="124"/>
  <c r="G44" i="124"/>
  <c r="D44" i="124"/>
  <c r="I43" i="124"/>
  <c r="G43" i="124"/>
  <c r="D43" i="124"/>
  <c r="I42" i="124"/>
  <c r="G42" i="124"/>
  <c r="D42" i="124"/>
  <c r="I41" i="124"/>
  <c r="G41" i="124"/>
  <c r="D41" i="124"/>
  <c r="I40" i="124"/>
  <c r="G40" i="124"/>
  <c r="D40" i="124"/>
  <c r="I39" i="124"/>
  <c r="G39" i="124"/>
  <c r="D39" i="124"/>
  <c r="I38" i="124"/>
  <c r="G38" i="124"/>
  <c r="D38" i="124"/>
  <c r="I37" i="124"/>
  <c r="G37" i="124"/>
  <c r="D37" i="124"/>
  <c r="I36" i="124"/>
  <c r="G36" i="124"/>
  <c r="D36" i="124"/>
  <c r="I35" i="124"/>
  <c r="G35" i="124"/>
  <c r="D35" i="124"/>
  <c r="I34" i="124"/>
  <c r="G34" i="124"/>
  <c r="D34" i="124"/>
  <c r="I33" i="124"/>
  <c r="G33" i="124"/>
  <c r="D33" i="124"/>
  <c r="I32" i="124"/>
  <c r="G32" i="124"/>
  <c r="D32" i="124"/>
  <c r="I31" i="124"/>
  <c r="G31" i="124"/>
  <c r="D31" i="124"/>
  <c r="I30" i="124"/>
  <c r="G30" i="124"/>
  <c r="D30" i="124"/>
  <c r="I29" i="124"/>
  <c r="G29" i="124"/>
  <c r="D29" i="124"/>
  <c r="I28" i="124"/>
  <c r="G28" i="124"/>
  <c r="D28" i="124"/>
  <c r="I27" i="124"/>
  <c r="G27" i="124"/>
  <c r="D27" i="124"/>
  <c r="I26" i="124"/>
  <c r="G26" i="124"/>
  <c r="D26" i="124"/>
  <c r="I25" i="124"/>
  <c r="G25" i="124"/>
  <c r="D25" i="124"/>
  <c r="I24" i="124"/>
  <c r="G24" i="124"/>
  <c r="D24" i="124"/>
  <c r="I23" i="124"/>
  <c r="G23" i="124"/>
  <c r="D23" i="124"/>
  <c r="I22" i="124"/>
  <c r="G22" i="124"/>
  <c r="D22" i="124"/>
  <c r="I21" i="124"/>
  <c r="G21" i="124"/>
  <c r="D21" i="124"/>
  <c r="I20" i="124"/>
  <c r="G20" i="124"/>
  <c r="D20" i="124"/>
  <c r="I19" i="124"/>
  <c r="G19" i="124"/>
  <c r="D19" i="124"/>
  <c r="I18" i="124"/>
  <c r="G18" i="124"/>
  <c r="D18" i="124"/>
  <c r="I17" i="124"/>
  <c r="G17" i="124"/>
  <c r="D17" i="124"/>
  <c r="I16" i="124"/>
  <c r="G16" i="124"/>
  <c r="D16" i="124"/>
  <c r="I15" i="124"/>
  <c r="G15" i="124"/>
  <c r="D15" i="124"/>
  <c r="I14" i="124"/>
  <c r="G14" i="124"/>
  <c r="D14" i="124"/>
  <c r="I13" i="124"/>
  <c r="G13" i="124"/>
  <c r="D13" i="124"/>
  <c r="I12" i="124"/>
  <c r="G12" i="124"/>
  <c r="D12" i="124"/>
  <c r="I11" i="124"/>
  <c r="G11" i="124"/>
  <c r="D11" i="124"/>
  <c r="I10" i="124"/>
  <c r="G10" i="124"/>
  <c r="D10" i="124"/>
  <c r="I9" i="124"/>
  <c r="G9" i="124"/>
  <c r="H9" i="124" s="1"/>
  <c r="D9" i="124"/>
  <c r="E9" i="124" s="1"/>
  <c r="E10" i="124" l="1"/>
  <c r="E11" i="124" s="1"/>
  <c r="E12" i="124" s="1"/>
  <c r="E13" i="124" s="1"/>
  <c r="E14" i="124" s="1"/>
  <c r="E15" i="124" s="1"/>
  <c r="E16" i="124" s="1"/>
  <c r="E17" i="124" s="1"/>
  <c r="E18" i="124" s="1"/>
  <c r="E19" i="124" s="1"/>
  <c r="E20" i="124" s="1"/>
  <c r="E21" i="124" s="1"/>
  <c r="E22" i="124" s="1"/>
  <c r="E23" i="124" s="1"/>
  <c r="E24" i="124" s="1"/>
  <c r="E25" i="124" s="1"/>
  <c r="E26" i="124" s="1"/>
  <c r="E27" i="124" s="1"/>
  <c r="E28" i="124" s="1"/>
  <c r="E29" i="124" s="1"/>
  <c r="E30" i="124" s="1"/>
  <c r="E31" i="124" s="1"/>
  <c r="E32" i="124" s="1"/>
  <c r="E33" i="124" s="1"/>
  <c r="E34" i="124" s="1"/>
  <c r="E35" i="124" s="1"/>
  <c r="E36" i="124" s="1"/>
  <c r="E37" i="124" s="1"/>
  <c r="E38" i="124" s="1"/>
  <c r="E39" i="124" s="1"/>
  <c r="E40" i="124" s="1"/>
  <c r="E41" i="124" s="1"/>
  <c r="E42" i="124" s="1"/>
  <c r="E43" i="124" s="1"/>
  <c r="E44" i="124" s="1"/>
  <c r="E45" i="124" s="1"/>
  <c r="E46" i="124" s="1"/>
  <c r="E47" i="124" s="1"/>
  <c r="E48" i="124" s="1"/>
  <c r="E49" i="124" s="1"/>
  <c r="E50" i="124" s="1"/>
  <c r="E51" i="124" s="1"/>
  <c r="E52" i="124" s="1"/>
  <c r="E53" i="124" s="1"/>
  <c r="H10" i="124"/>
  <c r="H11" i="124" s="1"/>
  <c r="H12" i="124" s="1"/>
  <c r="H13" i="124" s="1"/>
  <c r="H14" i="124" s="1"/>
  <c r="H15" i="124" s="1"/>
  <c r="H16" i="124" s="1"/>
  <c r="H17" i="124" s="1"/>
  <c r="H18" i="124" s="1"/>
  <c r="H19" i="124" s="1"/>
  <c r="H20" i="124" s="1"/>
  <c r="H21" i="124" s="1"/>
  <c r="H22" i="124" s="1"/>
  <c r="H23" i="124" s="1"/>
  <c r="H24" i="124" s="1"/>
  <c r="H25" i="124" s="1"/>
  <c r="H26" i="124" s="1"/>
  <c r="H27" i="124" s="1"/>
  <c r="H28" i="124" s="1"/>
  <c r="H29" i="124" s="1"/>
  <c r="H30" i="124" s="1"/>
  <c r="H31" i="124" s="1"/>
  <c r="H32" i="124" s="1"/>
  <c r="H33" i="124" s="1"/>
  <c r="H34" i="124" s="1"/>
  <c r="H35" i="124" s="1"/>
  <c r="H36" i="124" s="1"/>
  <c r="H37" i="124" s="1"/>
  <c r="H38" i="124" s="1"/>
  <c r="H39" i="124" s="1"/>
  <c r="H40" i="124" s="1"/>
  <c r="H41" i="124" s="1"/>
  <c r="H42" i="124" s="1"/>
  <c r="H43" i="124" s="1"/>
  <c r="H44" i="124" s="1"/>
  <c r="H45" i="124" s="1"/>
  <c r="H46" i="124" s="1"/>
  <c r="H47" i="124" s="1"/>
  <c r="H48" i="124" s="1"/>
  <c r="H49" i="124" s="1"/>
  <c r="H50" i="124" s="1"/>
  <c r="H51" i="124" s="1"/>
  <c r="H52" i="124" s="1"/>
  <c r="H53" i="124" s="1"/>
</calcChain>
</file>

<file path=xl/sharedStrings.xml><?xml version="1.0" encoding="utf-8"?>
<sst xmlns="http://schemas.openxmlformats.org/spreadsheetml/2006/main" count="85" uniqueCount="68">
  <si>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</si>
  <si>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</si>
  <si>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</si>
  <si>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</si>
  <si>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</si>
  <si>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</si>
  <si>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</si>
  <si>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</si>
  <si>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</si>
  <si>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</si>
  <si>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</si>
  <si>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</si>
  <si>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</si>
  <si>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</si>
  <si>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</si>
  <si>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</si>
  <si>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</si>
  <si>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</si>
  <si>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</si>
  <si>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</si>
  <si>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</si>
  <si>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</si>
  <si>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</si>
  <si>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</si>
  <si>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</si>
  <si>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</si>
  <si>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</si>
  <si>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</si>
  <si>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</si>
  <si>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</si>
  <si>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</si>
  <si>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</si>
  <si>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</si>
  <si>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</si>
  <si>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</si>
  <si>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</si>
  <si>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</si>
  <si>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</si>
  <si>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</si>
  <si>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</si>
  <si>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</si>
  <si>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</si>
  <si>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</si>
  <si>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</si>
  <si>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</si>
  <si>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</si>
  <si>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</si>
  <si>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</si>
  <si>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</si>
  <si>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</si>
  <si>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</si>
  <si>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</si>
  <si>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</si>
  <si>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</si>
  <si>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</si>
  <si>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</si>
  <si>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</si>
  <si>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</si>
  <si>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</si>
  <si>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</si>
  <si>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</si>
  <si>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</si>
  <si>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</si>
  <si>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</si>
  <si>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III.D.12. RESULTADO DE LA DECLARACIÓN NEGATIVO (A DEVOLVER)</t>
  </si>
  <si>
    <t>s.e.</t>
  </si>
  <si>
    <t>s.e.: secreto estadístico.</t>
  </si>
  <si>
    <t>IRPF  2016.  TRIBUTACIÓN CONJUNTA MONOPARENTAL. MUJERES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</si>
</sst>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9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</fills>
  <borders count="42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81">
    <xf numFmtId="0" fontId="0" fillId="0" borderId="0" xfId="0"/>
    <xf numFmtId="0" fontId="2" fillId="0" borderId="0" xfId="0" applyFont="1"/>
    <xf numFmtId="3" fontId="4" fillId="0" borderId="11" xfId="0" applyNumberFormat="1" applyFont="1" applyBorder="1" applyAlignment="1">
      <alignment horizontal="right" vertical="center" indent="1"/>
    </xf>
    <xf numFmtId="3" fontId="4" fillId="0" borderId="12" xfId="0" applyNumberFormat="1" applyFont="1" applyBorder="1" applyAlignment="1" applyProtection="1">
      <alignment horizontal="right" vertical="center" indent="1"/>
    </xf>
    <xf numFmtId="0" fontId="6" fillId="0" borderId="0" xfId="0" applyFont="1" applyAlignment="1">
      <alignment horizontal="right"/>
    </xf>
    <xf numFmtId="3" fontId="4" fillId="0" borderId="23" xfId="0" applyNumberFormat="1" applyFont="1" applyBorder="1" applyAlignment="1">
      <alignment horizontal="right" vertical="center" indent="1"/>
    </xf>
    <xf numFmtId="3" fontId="4" fillId="0" borderId="17" xfId="0" applyNumberFormat="1" applyFont="1" applyBorder="1" applyAlignment="1" applyProtection="1">
      <alignment horizontal="right" vertical="center" indent="1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26" xfId="0" applyNumberFormat="1" applyFont="1" applyBorder="1" applyAlignment="1" applyProtection="1">
      <alignment horizontal="right" vertical="center" indent="1"/>
    </xf>
    <xf numFmtId="3" fontId="4" fillId="0" borderId="28" xfId="0" applyNumberFormat="1" applyFont="1" applyBorder="1" applyAlignment="1">
      <alignment horizontal="right" vertical="center" indent="1"/>
    </xf>
    <xf numFmtId="3" fontId="4" fillId="0" borderId="29" xfId="0" applyNumberFormat="1" applyFont="1" applyBorder="1" applyAlignment="1" applyProtection="1">
      <alignment horizontal="right" vertical="center" indent="1"/>
    </xf>
    <xf numFmtId="3" fontId="4" fillId="0" borderId="31" xfId="0" applyNumberFormat="1" applyFont="1" applyBorder="1" applyAlignment="1">
      <alignment horizontal="right" vertical="center" indent="1"/>
    </xf>
    <xf numFmtId="0" fontId="5" fillId="2" borderId="32" xfId="0" applyFont="1" applyFill="1" applyBorder="1" applyAlignment="1" applyProtection="1">
      <alignment horizontal="centerContinuous" vertical="center"/>
    </xf>
    <xf numFmtId="3" fontId="5" fillId="2" borderId="33" xfId="0" applyNumberFormat="1" applyFont="1" applyFill="1" applyBorder="1" applyAlignment="1" applyProtection="1">
      <alignment horizontal="right" vertical="center" indent="1"/>
    </xf>
    <xf numFmtId="3" fontId="5" fillId="3" borderId="34" xfId="0" applyNumberFormat="1" applyFont="1" applyFill="1" applyBorder="1" applyAlignment="1" applyProtection="1">
      <alignment horizontal="right" vertical="center" indent="1"/>
    </xf>
    <xf numFmtId="0" fontId="7" fillId="0" borderId="0" xfId="0" applyFont="1"/>
    <xf numFmtId="164" fontId="4" fillId="0" borderId="35" xfId="0" applyNumberFormat="1" applyFont="1" applyBorder="1" applyAlignment="1" applyProtection="1">
      <alignment horizontal="right" vertical="center" indent="1"/>
    </xf>
    <xf numFmtId="164" fontId="4" fillId="0" borderId="9" xfId="0" applyNumberFormat="1" applyFont="1" applyBorder="1" applyAlignment="1" applyProtection="1">
      <alignment horizontal="right" vertical="center" indent="1"/>
    </xf>
    <xf numFmtId="164" fontId="4" fillId="0" borderId="0" xfId="0" applyNumberFormat="1" applyFont="1" applyBorder="1" applyAlignment="1" applyProtection="1">
      <alignment horizontal="right" vertical="center" indent="1"/>
    </xf>
    <xf numFmtId="164" fontId="4" fillId="0" borderId="13" xfId="0" applyNumberFormat="1" applyFont="1" applyBorder="1" applyAlignment="1" applyProtection="1">
      <alignment horizontal="right" vertical="center" indent="1"/>
    </xf>
    <xf numFmtId="164" fontId="4" fillId="0" borderId="36" xfId="0" applyNumberFormat="1" applyFont="1" applyBorder="1" applyAlignment="1" applyProtection="1">
      <alignment horizontal="right" vertical="center" indent="1"/>
    </xf>
    <xf numFmtId="164" fontId="4" fillId="0" borderId="37" xfId="0" applyNumberFormat="1" applyFont="1" applyBorder="1" applyAlignment="1" applyProtection="1">
      <alignment horizontal="right" vertical="center" indent="1"/>
    </xf>
    <xf numFmtId="164" fontId="4" fillId="0" borderId="38" xfId="0" applyNumberFormat="1" applyFont="1" applyBorder="1" applyAlignment="1" applyProtection="1">
      <alignment horizontal="right" vertical="center" indent="1"/>
    </xf>
    <xf numFmtId="164" fontId="4" fillId="0" borderId="39" xfId="0" applyNumberFormat="1" applyFont="1" applyBorder="1" applyAlignment="1" applyProtection="1">
      <alignment horizontal="right" vertical="center" indent="1"/>
    </xf>
    <xf numFmtId="164" fontId="5" fillId="2" borderId="33" xfId="0" applyNumberFormat="1" applyFont="1" applyFill="1" applyBorder="1" applyAlignment="1" applyProtection="1">
      <alignment horizontal="right" vertical="center" indent="1"/>
    </xf>
    <xf numFmtId="165" fontId="4" fillId="0" borderId="35" xfId="0" applyNumberFormat="1" applyFont="1" applyBorder="1" applyAlignment="1">
      <alignment horizontal="right" vertical="center" indent="1"/>
    </xf>
    <xf numFmtId="165" fontId="4" fillId="0" borderId="0" xfId="0" applyNumberFormat="1" applyFont="1" applyBorder="1" applyAlignment="1">
      <alignment horizontal="right" vertical="center" indent="1"/>
    </xf>
    <xf numFmtId="165" fontId="4" fillId="0" borderId="36" xfId="0" applyNumberFormat="1" applyFont="1" applyBorder="1" applyAlignment="1">
      <alignment horizontal="right" vertical="center" indent="1"/>
    </xf>
    <xf numFmtId="165" fontId="4" fillId="0" borderId="38" xfId="0" applyNumberFormat="1" applyFont="1" applyBorder="1" applyAlignment="1">
      <alignment horizontal="right" vertical="center" indent="1"/>
    </xf>
    <xf numFmtId="165" fontId="4" fillId="0" borderId="25" xfId="0" applyNumberFormat="1" applyFont="1" applyBorder="1" applyAlignment="1">
      <alignment horizontal="right" vertical="center" indent="1"/>
    </xf>
    <xf numFmtId="165" fontId="4" fillId="0" borderId="28" xfId="0" applyNumberFormat="1" applyFont="1" applyBorder="1" applyAlignment="1">
      <alignment horizontal="right" vertical="center" indent="1"/>
    </xf>
    <xf numFmtId="165" fontId="4" fillId="0" borderId="23" xfId="0" applyNumberFormat="1" applyFont="1" applyBorder="1" applyAlignment="1">
      <alignment horizontal="right" vertical="center" indent="1"/>
    </xf>
    <xf numFmtId="165" fontId="5" fillId="2" borderId="40" xfId="0" applyNumberFormat="1" applyFont="1" applyFill="1" applyBorder="1" applyAlignment="1" applyProtection="1">
      <alignment horizontal="right" vertical="center" indent="1"/>
    </xf>
    <xf numFmtId="9" fontId="5" fillId="2" borderId="33" xfId="0" applyNumberFormat="1" applyFont="1" applyFill="1" applyBorder="1" applyAlignment="1" applyProtection="1">
      <alignment horizontal="right" vertical="center" indent="1"/>
    </xf>
    <xf numFmtId="0" fontId="5" fillId="4" borderId="22" xfId="0" applyFont="1" applyFill="1" applyBorder="1" applyAlignment="1">
      <alignment horizontal="center" vertical="center"/>
    </xf>
    <xf numFmtId="0" fontId="5" fillId="4" borderId="8" xfId="0" applyFont="1" applyFill="1" applyBorder="1" applyAlignment="1">
      <alignment horizontal="center" vertical="center"/>
    </xf>
    <xf numFmtId="0" fontId="5" fillId="4" borderId="24" xfId="0" applyFont="1" applyFill="1" applyBorder="1" applyAlignment="1">
      <alignment horizontal="center" vertical="center"/>
    </xf>
    <xf numFmtId="0" fontId="5" fillId="4" borderId="27" xfId="0" applyFont="1" applyFill="1" applyBorder="1" applyAlignment="1">
      <alignment horizontal="center" vertical="center"/>
    </xf>
    <xf numFmtId="0" fontId="5" fillId="4" borderId="30" xfId="0" applyFont="1" applyFill="1" applyBorder="1" applyAlignment="1">
      <alignment horizontal="center" vertical="center"/>
    </xf>
    <xf numFmtId="0" fontId="5" fillId="5" borderId="2" xfId="0" applyFont="1" applyFill="1" applyBorder="1" applyAlignment="1" applyProtection="1">
      <alignment horizontal="centerContinuous"/>
    </xf>
    <xf numFmtId="0" fontId="5" fillId="5" borderId="1" xfId="0" applyFont="1" applyFill="1" applyBorder="1" applyAlignment="1" applyProtection="1">
      <alignment horizontal="centerContinuous" vertical="center"/>
    </xf>
    <xf numFmtId="0" fontId="5" fillId="5" borderId="3" xfId="0" applyFont="1" applyFill="1" applyBorder="1" applyAlignment="1" applyProtection="1">
      <alignment horizontal="centerContinuous" vertical="center"/>
    </xf>
    <xf numFmtId="0" fontId="5" fillId="5" borderId="4" xfId="0" applyFont="1" applyFill="1" applyBorder="1" applyAlignment="1" applyProtection="1">
      <alignment horizontal="centerContinuous" vertical="center"/>
    </xf>
    <xf numFmtId="0" fontId="5" fillId="5" borderId="5" xfId="0" applyFont="1" applyFill="1" applyBorder="1" applyAlignment="1" applyProtection="1">
      <alignment horizontal="centerContinuous" vertical="center"/>
    </xf>
    <xf numFmtId="0" fontId="5" fillId="5" borderId="6" xfId="0" applyFont="1" applyFill="1" applyBorder="1" applyAlignment="1" applyProtection="1">
      <alignment horizontal="centerContinuous" vertical="center"/>
    </xf>
    <xf numFmtId="0" fontId="5" fillId="5" borderId="7" xfId="0" applyFont="1" applyFill="1" applyBorder="1" applyAlignment="1" applyProtection="1">
      <alignment horizontal="centerContinuous" vertical="center"/>
    </xf>
    <xf numFmtId="0" fontId="5" fillId="5" borderId="8" xfId="0" applyFont="1" applyFill="1" applyBorder="1" applyAlignment="1" applyProtection="1">
      <alignment horizontal="centerContinuous" vertical="center"/>
    </xf>
    <xf numFmtId="0" fontId="5" fillId="8" borderId="9" xfId="0" applyFont="1" applyFill="1" applyBorder="1"/>
    <xf numFmtId="0" fontId="5" fillId="8" borderId="10" xfId="0" applyFont="1" applyFill="1" applyBorder="1" applyAlignment="1" applyProtection="1">
      <alignment horizontal="centerContinuous"/>
    </xf>
    <xf numFmtId="0" fontId="5" fillId="8" borderId="11" xfId="0" applyFont="1" applyFill="1" applyBorder="1" applyAlignment="1" applyProtection="1">
      <alignment horizontal="centerContinuous" vertical="center"/>
    </xf>
    <xf numFmtId="0" fontId="5" fillId="8" borderId="9" xfId="0" applyFont="1" applyFill="1" applyBorder="1" applyAlignment="1" applyProtection="1">
      <alignment horizontal="centerContinuous" vertical="center"/>
    </xf>
    <xf numFmtId="0" fontId="5" fillId="8" borderId="12" xfId="0" applyFont="1" applyFill="1" applyBorder="1" applyAlignment="1" applyProtection="1">
      <alignment horizontal="centerContinuous"/>
    </xf>
    <xf numFmtId="0" fontId="5" fillId="5" borderId="8" xfId="0" applyFont="1" applyFill="1" applyBorder="1" applyAlignment="1" applyProtection="1">
      <alignment horizontal="centerContinuous" vertical="top"/>
    </xf>
    <xf numFmtId="0" fontId="5" fillId="8" borderId="13" xfId="0" applyFont="1" applyFill="1" applyBorder="1" applyAlignment="1">
      <alignment horizontal="center"/>
    </xf>
    <xf numFmtId="0" fontId="5" fillId="8" borderId="14" xfId="0" applyFont="1" applyFill="1" applyBorder="1" applyAlignment="1" applyProtection="1">
      <alignment horizontal="centerContinuous"/>
    </xf>
    <xf numFmtId="0" fontId="5" fillId="8" borderId="15" xfId="0" applyFont="1" applyFill="1" applyBorder="1" applyAlignment="1" applyProtection="1">
      <alignment horizontal="centerContinuous" vertical="center"/>
    </xf>
    <xf numFmtId="0" fontId="5" fillId="8" borderId="16" xfId="0" applyFont="1" applyFill="1" applyBorder="1" applyAlignment="1" applyProtection="1">
      <alignment horizontal="centerContinuous" vertical="center"/>
    </xf>
    <xf numFmtId="0" fontId="5" fillId="8" borderId="17" xfId="0" applyFont="1" applyFill="1" applyBorder="1" applyAlignment="1" applyProtection="1">
      <alignment horizontal="centerContinuous" vertical="top"/>
    </xf>
    <xf numFmtId="0" fontId="5" fillId="5" borderId="18" xfId="0" applyFont="1" applyFill="1" applyBorder="1" applyAlignment="1" applyProtection="1">
      <alignment horizontal="centerContinuous"/>
    </xf>
    <xf numFmtId="0" fontId="5" fillId="8" borderId="16" xfId="0" applyFont="1" applyFill="1" applyBorder="1"/>
    <xf numFmtId="0" fontId="5" fillId="9" borderId="16" xfId="0" applyFont="1" applyFill="1" applyBorder="1" applyAlignment="1" applyProtection="1">
      <alignment horizontal="centerContinuous" vertical="center"/>
    </xf>
    <xf numFmtId="0" fontId="5" fillId="9" borderId="19" xfId="0" applyFont="1" applyFill="1" applyBorder="1" applyAlignment="1" applyProtection="1">
      <alignment horizontal="centerContinuous" vertical="center"/>
    </xf>
    <xf numFmtId="0" fontId="5" fillId="8" borderId="19" xfId="0" applyFont="1" applyFill="1" applyBorder="1" applyAlignment="1" applyProtection="1">
      <alignment horizontal="centerContinuous" vertical="center"/>
    </xf>
    <xf numFmtId="0" fontId="5" fillId="9" borderId="20" xfId="0" applyFont="1" applyFill="1" applyBorder="1" applyAlignment="1" applyProtection="1">
      <alignment horizontal="centerContinuous" vertical="center"/>
    </xf>
    <xf numFmtId="0" fontId="5" fillId="8" borderId="21" xfId="0" applyFont="1" applyFill="1" applyBorder="1" applyAlignment="1" applyProtection="1">
      <alignment horizontal="centerContinuous" vertical="top"/>
    </xf>
    <xf numFmtId="0" fontId="5" fillId="8" borderId="11" xfId="0" applyFont="1" applyFill="1" applyBorder="1" applyAlignment="1">
      <alignment horizontal="center" vertical="center"/>
    </xf>
    <xf numFmtId="0" fontId="5" fillId="8" borderId="9" xfId="0" applyFont="1" applyFill="1" applyBorder="1" applyAlignment="1">
      <alignment horizontal="center" vertical="center"/>
    </xf>
    <xf numFmtId="0" fontId="5" fillId="8" borderId="15" xfId="0" applyFont="1" applyFill="1" applyBorder="1" applyAlignment="1">
      <alignment horizontal="center" vertical="center"/>
    </xf>
    <xf numFmtId="0" fontId="5" fillId="8" borderId="16" xfId="0" applyFont="1" applyFill="1" applyBorder="1" applyAlignment="1">
      <alignment horizontal="center" vertical="center"/>
    </xf>
    <xf numFmtId="0" fontId="3" fillId="6" borderId="41" xfId="0" applyFont="1" applyFill="1" applyBorder="1" applyAlignment="1" applyProtection="1">
      <alignment horizontal="center"/>
    </xf>
    <xf numFmtId="0" fontId="3" fillId="6" borderId="33" xfId="0" applyFont="1" applyFill="1" applyBorder="1" applyAlignment="1" applyProtection="1">
      <alignment horizontal="center"/>
    </xf>
    <xf numFmtId="0" fontId="3" fillId="6" borderId="34" xfId="0" applyFont="1" applyFill="1" applyBorder="1" applyAlignment="1" applyProtection="1">
      <alignment horizontal="center"/>
    </xf>
    <xf numFmtId="0" fontId="8" fillId="7" borderId="41" xfId="0" applyFont="1" applyFill="1" applyBorder="1" applyAlignment="1" applyProtection="1">
      <alignment horizontal="center" vertical="center"/>
    </xf>
    <xf numFmtId="0" fontId="8" fillId="7" borderId="33" xfId="0" applyFont="1" applyFill="1" applyBorder="1" applyAlignment="1" applyProtection="1">
      <alignment horizontal="center" vertical="center"/>
    </xf>
    <xf numFmtId="0" fontId="8" fillId="7" borderId="34" xfId="0" applyFont="1" applyFill="1" applyBorder="1" applyAlignment="1" applyProtection="1">
      <alignment horizontal="center" vertical="center"/>
    </xf>
    <xf numFmtId="0" fontId="5" fillId="2" borderId="0" xfId="0" applyFont="1" applyFill="1" applyBorder="1" applyAlignment="1" applyProtection="1">
      <alignment horizontal="centerContinuous" vertical="center"/>
    </xf>
    <xf numFmtId="3" fontId="5" fillId="2" borderId="0" xfId="0" applyNumberFormat="1" applyFont="1" applyFill="1" applyBorder="1" applyAlignment="1" applyProtection="1">
      <alignment horizontal="right" vertical="center" indent="1"/>
    </xf>
    <xf numFmtId="9" fontId="5" fillId="2" borderId="0" xfId="0" applyNumberFormat="1" applyFont="1" applyFill="1" applyBorder="1" applyAlignment="1" applyProtection="1">
      <alignment horizontal="right" vertical="center" indent="1"/>
    </xf>
    <xf numFmtId="164" fontId="5" fillId="2" borderId="0" xfId="0" applyNumberFormat="1" applyFont="1" applyFill="1" applyBorder="1" applyAlignment="1" applyProtection="1">
      <alignment horizontal="right" vertical="center" indent="1"/>
    </xf>
    <xf numFmtId="165" fontId="5" fillId="2" borderId="0" xfId="0" applyNumberFormat="1" applyFont="1" applyFill="1" applyBorder="1" applyAlignment="1" applyProtection="1">
      <alignment horizontal="right" vertical="center" indent="1"/>
    </xf>
    <xf numFmtId="3" fontId="5" fillId="3" borderId="0" xfId="0" applyNumberFormat="1" applyFont="1" applyFill="1" applyBorder="1" applyAlignment="1" applyProtection="1">
      <alignment horizontal="right" vertical="center" inden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22929" name="Line 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930" name="Line 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931" name="Line 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932" name="Line 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933" name="Line 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934" name="Line 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935" name="Line 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936" name="Line 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937" name="Line 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938" name="Line 1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22939" name="Line 1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940" name="Line 1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941" name="Line 1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942" name="Line 1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943" name="Line 1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944" name="Line 1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945" name="Line 1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946" name="Line 1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947" name="Line 1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948" name="Line 2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22949" name="Line 2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950" name="Line 2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951" name="Line 2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952" name="Line 2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953" name="Line 2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954" name="Line 2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955" name="Line 2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956" name="Line 2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957" name="Line 2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958" name="Line 3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22959" name="Line 3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960" name="Line 3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961" name="Line 3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962" name="Line 3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963" name="Line 3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964" name="Line 3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965" name="Line 3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966" name="Line 3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967" name="Line 3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968" name="Line 4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22969" name="Line 4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970" name="Line 4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971" name="Line 4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972" name="Line 4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973" name="Line 4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974" name="Line 4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975" name="Line 4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976" name="Line 4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977" name="Line 4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978" name="Line 5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9"/>
  <sheetViews>
    <sheetView showGridLines="0" showRowColHeaders="0" tabSelected="1" zoomScale="75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2.77734375" style="1" customWidth="1"/>
    <col min="4" max="5" width="8.77734375" style="1" customWidth="1"/>
    <col min="6" max="6" width="13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6.5" thickBot="1"/>
    <row r="2" spans="2:10" ht="18" customHeight="1" thickTop="1" thickBot="1">
      <c r="B2" s="69" t="s">
        <v>67</v>
      </c>
      <c r="C2" s="70"/>
      <c r="D2" s="70"/>
      <c r="E2" s="70"/>
      <c r="F2" s="70"/>
      <c r="G2" s="70"/>
      <c r="H2" s="70"/>
      <c r="I2" s="71"/>
    </row>
    <row r="3" spans="2:10" ht="9.75" customHeight="1" thickTop="1" thickBot="1"/>
    <row r="4" spans="2:10" ht="18" customHeight="1" thickTop="1" thickBot="1">
      <c r="B4" s="72" t="s">
        <v>64</v>
      </c>
      <c r="C4" s="73"/>
      <c r="D4" s="73"/>
      <c r="E4" s="73"/>
      <c r="F4" s="73"/>
      <c r="G4" s="73"/>
      <c r="H4" s="73"/>
      <c r="I4" s="74"/>
    </row>
    <row r="5" spans="2:10" ht="19.5" customHeight="1" thickTop="1">
      <c r="B5" s="39" t="s">
        <v>58</v>
      </c>
      <c r="C5" s="40" t="s">
        <v>60</v>
      </c>
      <c r="D5" s="41"/>
      <c r="E5" s="42"/>
      <c r="F5" s="43" t="s">
        <v>0</v>
      </c>
      <c r="G5" s="44"/>
      <c r="H5" s="44"/>
      <c r="I5" s="45"/>
    </row>
    <row r="6" spans="2:10" ht="17.100000000000001" customHeight="1">
      <c r="B6" s="46" t="s">
        <v>59</v>
      </c>
      <c r="C6" s="47"/>
      <c r="D6" s="65" t="s">
        <v>2</v>
      </c>
      <c r="E6" s="66"/>
      <c r="F6" s="48" t="s">
        <v>3</v>
      </c>
      <c r="G6" s="49" t="s">
        <v>2</v>
      </c>
      <c r="H6" s="50"/>
      <c r="I6" s="51" t="s">
        <v>4</v>
      </c>
    </row>
    <row r="7" spans="2:10" ht="17.100000000000001" customHeight="1">
      <c r="B7" s="52" t="s">
        <v>10</v>
      </c>
      <c r="C7" s="53" t="s">
        <v>1</v>
      </c>
      <c r="D7" s="67" t="s">
        <v>61</v>
      </c>
      <c r="E7" s="68"/>
      <c r="F7" s="54" t="s">
        <v>63</v>
      </c>
      <c r="G7" s="55" t="s">
        <v>5</v>
      </c>
      <c r="H7" s="56"/>
      <c r="I7" s="57" t="s">
        <v>62</v>
      </c>
    </row>
    <row r="8" spans="2:10" ht="19.5" customHeight="1">
      <c r="B8" s="58"/>
      <c r="C8" s="59"/>
      <c r="D8" s="60" t="s">
        <v>6</v>
      </c>
      <c r="E8" s="61" t="s">
        <v>9</v>
      </c>
      <c r="F8" s="62" t="s">
        <v>7</v>
      </c>
      <c r="G8" s="63" t="s">
        <v>6</v>
      </c>
      <c r="H8" s="63" t="s">
        <v>9</v>
      </c>
      <c r="I8" s="64" t="s">
        <v>10</v>
      </c>
    </row>
    <row r="9" spans="2:10" ht="17.100000000000001" customHeight="1">
      <c r="B9" s="34" t="s">
        <v>11</v>
      </c>
      <c r="C9" s="2">
        <v>14419</v>
      </c>
      <c r="D9" s="16">
        <f t="shared" ref="D9:D56" si="0">C9/$C$56</f>
        <v>4.0112054480510084E-2</v>
      </c>
      <c r="E9" s="17">
        <f>D9</f>
        <v>4.0112054480510084E-2</v>
      </c>
      <c r="F9" s="25">
        <v>-5.3619256799999988</v>
      </c>
      <c r="G9" s="16">
        <f t="shared" ref="G9:G56" si="1">F9/$F$56</f>
        <v>1.5342631181035784E-2</v>
      </c>
      <c r="H9" s="16">
        <f>G9</f>
        <v>1.5342631181035784E-2</v>
      </c>
      <c r="I9" s="3">
        <f>F9*10^6/C9</f>
        <v>-371.86529440321789</v>
      </c>
      <c r="J9" s="4"/>
    </row>
    <row r="10" spans="2:10" ht="17.100000000000001" customHeight="1">
      <c r="B10" s="35" t="s">
        <v>12</v>
      </c>
      <c r="C10" s="5">
        <v>27686</v>
      </c>
      <c r="D10" s="18">
        <f t="shared" si="0"/>
        <v>7.7019373073542008E-2</v>
      </c>
      <c r="E10" s="19">
        <f>E9+D10</f>
        <v>0.11713142755405209</v>
      </c>
      <c r="F10" s="26">
        <v>-8.1862538200000028</v>
      </c>
      <c r="G10" s="18">
        <f t="shared" si="1"/>
        <v>2.3424172696590858E-2</v>
      </c>
      <c r="H10" s="18">
        <f>H9+G10</f>
        <v>3.876680387762664E-2</v>
      </c>
      <c r="I10" s="6">
        <f>F10*10^6/C10</f>
        <v>-295.68207108285787</v>
      </c>
    </row>
    <row r="11" spans="2:10" ht="17.100000000000001" customHeight="1">
      <c r="B11" s="35" t="s">
        <v>13</v>
      </c>
      <c r="C11" s="5">
        <v>15861</v>
      </c>
      <c r="D11" s="18">
        <f t="shared" si="0"/>
        <v>4.4123538117440214E-2</v>
      </c>
      <c r="E11" s="19">
        <f t="shared" ref="E11:E52" si="2">E10+D11</f>
        <v>0.16125496567149231</v>
      </c>
      <c r="F11" s="26">
        <v>-5.9956007299999978</v>
      </c>
      <c r="G11" s="18">
        <f t="shared" si="1"/>
        <v>1.7155830982935015E-2</v>
      </c>
      <c r="H11" s="18">
        <f t="shared" ref="H11:H52" si="3">H10+G11</f>
        <v>5.5922634860561656E-2</v>
      </c>
      <c r="I11" s="6">
        <f>F11*10^6/C11</f>
        <v>-378.00899880209306</v>
      </c>
    </row>
    <row r="12" spans="2:10" ht="17.100000000000001" customHeight="1">
      <c r="B12" s="35" t="s">
        <v>14</v>
      </c>
      <c r="C12" s="5">
        <v>15639</v>
      </c>
      <c r="D12" s="18">
        <f t="shared" si="0"/>
        <v>4.3505958805790779E-2</v>
      </c>
      <c r="E12" s="19">
        <f t="shared" si="2"/>
        <v>0.20476092447728308</v>
      </c>
      <c r="F12" s="26">
        <v>-7.171731399999997</v>
      </c>
      <c r="G12" s="18">
        <f t="shared" si="1"/>
        <v>2.0521215019834702E-2</v>
      </c>
      <c r="H12" s="18">
        <f t="shared" si="3"/>
        <v>7.6443849880396361E-2</v>
      </c>
      <c r="I12" s="6">
        <f>F12*10^6/C12</f>
        <v>-458.57992198989683</v>
      </c>
    </row>
    <row r="13" spans="2:10" ht="17.100000000000001" customHeight="1">
      <c r="B13" s="35" t="s">
        <v>15</v>
      </c>
      <c r="C13" s="5">
        <v>15209</v>
      </c>
      <c r="D13" s="18">
        <f t="shared" si="0"/>
        <v>4.2309746625568898E-2</v>
      </c>
      <c r="E13" s="19">
        <f t="shared" si="2"/>
        <v>0.24707067110285197</v>
      </c>
      <c r="F13" s="26">
        <v>-7.5718319100000011</v>
      </c>
      <c r="G13" s="18">
        <f t="shared" si="1"/>
        <v>2.1666063890674402E-2</v>
      </c>
      <c r="H13" s="18">
        <f t="shared" si="3"/>
        <v>9.8109913771070756E-2</v>
      </c>
      <c r="I13" s="6">
        <f t="shared" ref="I13:I52" si="4">F13*10^6/C13</f>
        <v>-497.85205536195679</v>
      </c>
    </row>
    <row r="14" spans="2:10" ht="17.100000000000001" customHeight="1">
      <c r="B14" s="36" t="s">
        <v>16</v>
      </c>
      <c r="C14" s="7">
        <v>10091</v>
      </c>
      <c r="D14" s="20">
        <f t="shared" si="0"/>
        <v>2.8072039792137269E-2</v>
      </c>
      <c r="E14" s="21">
        <f t="shared" si="2"/>
        <v>0.27514271089498926</v>
      </c>
      <c r="F14" s="27">
        <v>-5.4618275300000025</v>
      </c>
      <c r="G14" s="20">
        <f t="shared" si="1"/>
        <v>1.562849065211544E-2</v>
      </c>
      <c r="H14" s="20">
        <f t="shared" si="3"/>
        <v>0.1137384044231862</v>
      </c>
      <c r="I14" s="6">
        <f t="shared" si="4"/>
        <v>-541.25731146566272</v>
      </c>
    </row>
    <row r="15" spans="2:10" ht="17.100000000000001" customHeight="1">
      <c r="B15" s="35" t="s">
        <v>17</v>
      </c>
      <c r="C15" s="5">
        <v>11270</v>
      </c>
      <c r="D15" s="18">
        <f t="shared" si="0"/>
        <v>3.1351886676978198E-2</v>
      </c>
      <c r="E15" s="19">
        <f t="shared" si="2"/>
        <v>0.30649459757196745</v>
      </c>
      <c r="F15" s="26">
        <v>-6.5900136500000031</v>
      </c>
      <c r="G15" s="18">
        <f t="shared" si="1"/>
        <v>1.8856686001276601E-2</v>
      </c>
      <c r="H15" s="18">
        <f t="shared" si="3"/>
        <v>0.1325950904244628</v>
      </c>
      <c r="I15" s="10">
        <f t="shared" si="4"/>
        <v>-584.73945430346078</v>
      </c>
    </row>
    <row r="16" spans="2:10" ht="17.100000000000001" customHeight="1">
      <c r="B16" s="35" t="s">
        <v>18</v>
      </c>
      <c r="C16" s="5">
        <v>13131</v>
      </c>
      <c r="D16" s="18">
        <f t="shared" si="0"/>
        <v>3.6528981717426863E-2</v>
      </c>
      <c r="E16" s="19">
        <f t="shared" si="2"/>
        <v>0.34302357928939431</v>
      </c>
      <c r="F16" s="26">
        <v>-8.4308075400000053</v>
      </c>
      <c r="G16" s="18">
        <f t="shared" si="1"/>
        <v>2.4123939488194419E-2</v>
      </c>
      <c r="H16" s="18">
        <f t="shared" si="3"/>
        <v>0.15671902991265721</v>
      </c>
      <c r="I16" s="6">
        <f t="shared" si="4"/>
        <v>-642.0537308658902</v>
      </c>
    </row>
    <row r="17" spans="2:9" ht="17.100000000000001" customHeight="1">
      <c r="B17" s="35" t="s">
        <v>19</v>
      </c>
      <c r="C17" s="5">
        <v>13957</v>
      </c>
      <c r="D17" s="18">
        <f t="shared" si="0"/>
        <v>3.8826821858969365E-2</v>
      </c>
      <c r="E17" s="19">
        <f t="shared" si="2"/>
        <v>0.38185040114836366</v>
      </c>
      <c r="F17" s="26">
        <v>-9.7562208399999921</v>
      </c>
      <c r="G17" s="18">
        <f t="shared" si="1"/>
        <v>2.7916481316998608E-2</v>
      </c>
      <c r="H17" s="18">
        <f t="shared" si="3"/>
        <v>0.18463551122965582</v>
      </c>
      <c r="I17" s="6">
        <f t="shared" si="4"/>
        <v>-699.01990685677379</v>
      </c>
    </row>
    <row r="18" spans="2:9" ht="17.100000000000001" customHeight="1">
      <c r="B18" s="35" t="s">
        <v>20</v>
      </c>
      <c r="C18" s="5">
        <v>22178</v>
      </c>
      <c r="D18" s="18">
        <f t="shared" si="0"/>
        <v>6.1696729611537049E-2</v>
      </c>
      <c r="E18" s="19">
        <f t="shared" si="2"/>
        <v>0.44354713075990071</v>
      </c>
      <c r="F18" s="26">
        <v>-17.683099469999995</v>
      </c>
      <c r="G18" s="18">
        <f t="shared" si="1"/>
        <v>5.0598477020625046E-2</v>
      </c>
      <c r="H18" s="18">
        <f t="shared" si="3"/>
        <v>0.23523398825028086</v>
      </c>
      <c r="I18" s="6">
        <f t="shared" si="4"/>
        <v>-797.32615519884553</v>
      </c>
    </row>
    <row r="19" spans="2:9" ht="17.100000000000001" customHeight="1">
      <c r="B19" s="35" t="s">
        <v>21</v>
      </c>
      <c r="C19" s="5">
        <v>24201</v>
      </c>
      <c r="D19" s="18">
        <f t="shared" si="0"/>
        <v>6.7324490636162332E-2</v>
      </c>
      <c r="E19" s="19">
        <f t="shared" si="2"/>
        <v>0.51087162139606301</v>
      </c>
      <c r="F19" s="26">
        <v>-22.40311899000001</v>
      </c>
      <c r="G19" s="18">
        <f t="shared" si="1"/>
        <v>6.4104355875449048E-2</v>
      </c>
      <c r="H19" s="18">
        <f t="shared" si="3"/>
        <v>0.2993383441257299</v>
      </c>
      <c r="I19" s="6">
        <f t="shared" si="4"/>
        <v>-925.7104660964427</v>
      </c>
    </row>
    <row r="20" spans="2:9" ht="17.100000000000001" customHeight="1">
      <c r="B20" s="36" t="s">
        <v>22</v>
      </c>
      <c r="C20" s="7">
        <v>20667</v>
      </c>
      <c r="D20" s="20">
        <f t="shared" si="0"/>
        <v>5.7493295648013178E-2</v>
      </c>
      <c r="E20" s="21">
        <f t="shared" si="2"/>
        <v>0.56836491704407621</v>
      </c>
      <c r="F20" s="27">
        <v>-21.570883699999964</v>
      </c>
      <c r="G20" s="20">
        <f t="shared" si="1"/>
        <v>6.1722995171786137E-2</v>
      </c>
      <c r="H20" s="20">
        <f t="shared" si="3"/>
        <v>0.36106133929751605</v>
      </c>
      <c r="I20" s="8">
        <f t="shared" si="4"/>
        <v>-1043.7356026515686</v>
      </c>
    </row>
    <row r="21" spans="2:9" ht="17.100000000000001" customHeight="1">
      <c r="B21" s="37" t="s">
        <v>23</v>
      </c>
      <c r="C21" s="9">
        <v>17437</v>
      </c>
      <c r="D21" s="22">
        <f t="shared" si="0"/>
        <v>4.8507794852392982E-2</v>
      </c>
      <c r="E21" s="23">
        <f t="shared" si="2"/>
        <v>0.61687271189646919</v>
      </c>
      <c r="F21" s="28">
        <v>-19.564194079999986</v>
      </c>
      <c r="G21" s="22">
        <f t="shared" si="1"/>
        <v>5.5981047115827152E-2</v>
      </c>
      <c r="H21" s="22">
        <f t="shared" si="3"/>
        <v>0.41704238641334318</v>
      </c>
      <c r="I21" s="6">
        <f t="shared" si="4"/>
        <v>-1121.9931226701833</v>
      </c>
    </row>
    <row r="22" spans="2:9" ht="17.100000000000001" customHeight="1">
      <c r="B22" s="35" t="s">
        <v>24</v>
      </c>
      <c r="C22" s="5">
        <v>15042</v>
      </c>
      <c r="D22" s="18">
        <f t="shared" si="0"/>
        <v>4.1845171197436214E-2</v>
      </c>
      <c r="E22" s="19">
        <f t="shared" si="2"/>
        <v>0.65871788309390544</v>
      </c>
      <c r="F22" s="26">
        <v>-17.703452260000002</v>
      </c>
      <c r="G22" s="18">
        <f t="shared" si="1"/>
        <v>5.0656714558612558E-2</v>
      </c>
      <c r="H22" s="18">
        <f t="shared" si="3"/>
        <v>0.46769910097195572</v>
      </c>
      <c r="I22" s="6">
        <f t="shared" si="4"/>
        <v>-1176.9347334131101</v>
      </c>
    </row>
    <row r="23" spans="2:9" ht="17.100000000000001" customHeight="1">
      <c r="B23" s="35" t="s">
        <v>25</v>
      </c>
      <c r="C23" s="5">
        <v>14637</v>
      </c>
      <c r="D23" s="18">
        <f t="shared" si="0"/>
        <v>4.0718506236994668E-2</v>
      </c>
      <c r="E23" s="19">
        <f t="shared" si="2"/>
        <v>0.69943638933090013</v>
      </c>
      <c r="F23" s="26">
        <v>-17.419852939999984</v>
      </c>
      <c r="G23" s="18">
        <f t="shared" si="1"/>
        <v>4.9845222563081423E-2</v>
      </c>
      <c r="H23" s="18">
        <f t="shared" si="3"/>
        <v>0.5175443235350371</v>
      </c>
      <c r="I23" s="6">
        <f t="shared" si="4"/>
        <v>-1190.1245432807257</v>
      </c>
    </row>
    <row r="24" spans="2:9" ht="17.100000000000001" customHeight="1">
      <c r="B24" s="35" t="s">
        <v>26</v>
      </c>
      <c r="C24" s="5">
        <v>11484</v>
      </c>
      <c r="D24" s="18">
        <f t="shared" si="0"/>
        <v>3.1947210878297931E-2</v>
      </c>
      <c r="E24" s="19">
        <f t="shared" si="2"/>
        <v>0.73138360020919801</v>
      </c>
      <c r="F24" s="26">
        <v>-14.277901919999989</v>
      </c>
      <c r="G24" s="18">
        <f t="shared" si="1"/>
        <v>4.0854833929283886E-2</v>
      </c>
      <c r="H24" s="18">
        <f t="shared" si="3"/>
        <v>0.55839915746432101</v>
      </c>
      <c r="I24" s="6">
        <f t="shared" si="4"/>
        <v>-1243.2864785788913</v>
      </c>
    </row>
    <row r="25" spans="2:9" ht="17.100000000000001" customHeight="1">
      <c r="B25" s="35" t="s">
        <v>27</v>
      </c>
      <c r="C25" s="5">
        <v>9491</v>
      </c>
      <c r="D25" s="18">
        <f t="shared" si="0"/>
        <v>2.640290651740906E-2</v>
      </c>
      <c r="E25" s="19">
        <f t="shared" si="2"/>
        <v>0.75778650672660708</v>
      </c>
      <c r="F25" s="26">
        <v>-12.37110343</v>
      </c>
      <c r="G25" s="18">
        <f t="shared" si="1"/>
        <v>3.5398714670162451E-2</v>
      </c>
      <c r="H25" s="18">
        <f t="shared" si="3"/>
        <v>0.59379787213448343</v>
      </c>
      <c r="I25" s="6">
        <f t="shared" si="4"/>
        <v>-1303.4562669897798</v>
      </c>
    </row>
    <row r="26" spans="2:9" ht="17.100000000000001" customHeight="1">
      <c r="B26" s="36" t="s">
        <v>28</v>
      </c>
      <c r="C26" s="7">
        <v>8569</v>
      </c>
      <c r="D26" s="20">
        <f t="shared" si="0"/>
        <v>2.3838005051910045E-2</v>
      </c>
      <c r="E26" s="21">
        <f t="shared" si="2"/>
        <v>0.78162451177851711</v>
      </c>
      <c r="F26" s="29">
        <v>-11.368706569999992</v>
      </c>
      <c r="G26" s="20">
        <f t="shared" si="1"/>
        <v>3.2530453109325508E-2</v>
      </c>
      <c r="H26" s="20">
        <f t="shared" si="3"/>
        <v>0.62632832524380899</v>
      </c>
      <c r="I26" s="6">
        <f t="shared" si="4"/>
        <v>-1326.7250052514869</v>
      </c>
    </row>
    <row r="27" spans="2:9" ht="17.100000000000001" customHeight="1">
      <c r="B27" s="37" t="s">
        <v>29</v>
      </c>
      <c r="C27" s="9">
        <v>8138</v>
      </c>
      <c r="D27" s="22">
        <f t="shared" si="0"/>
        <v>2.2639010982896949E-2</v>
      </c>
      <c r="E27" s="23">
        <f t="shared" si="2"/>
        <v>0.80426352276141411</v>
      </c>
      <c r="F27" s="30">
        <v>-11.144475040000009</v>
      </c>
      <c r="G27" s="22">
        <f t="shared" si="1"/>
        <v>3.1888836296772242E-2</v>
      </c>
      <c r="H27" s="22">
        <f t="shared" si="3"/>
        <v>0.65821716154058119</v>
      </c>
      <c r="I27" s="10">
        <f t="shared" si="4"/>
        <v>-1369.4365986728935</v>
      </c>
    </row>
    <row r="28" spans="2:9" ht="17.100000000000001" customHeight="1">
      <c r="B28" s="35" t="s">
        <v>30</v>
      </c>
      <c r="C28" s="5">
        <v>7667</v>
      </c>
      <c r="D28" s="18">
        <f t="shared" si="0"/>
        <v>2.1328741362235303E-2</v>
      </c>
      <c r="E28" s="19">
        <f t="shared" si="2"/>
        <v>0.82559226412364939</v>
      </c>
      <c r="F28" s="31">
        <v>-10.679698589999994</v>
      </c>
      <c r="G28" s="18">
        <f t="shared" si="1"/>
        <v>3.0558923485675363E-2</v>
      </c>
      <c r="H28" s="18">
        <f t="shared" si="3"/>
        <v>0.68877608502625653</v>
      </c>
      <c r="I28" s="6">
        <f t="shared" si="4"/>
        <v>-1392.9436011477753</v>
      </c>
    </row>
    <row r="29" spans="2:9" ht="17.100000000000001" customHeight="1">
      <c r="B29" s="35" t="s">
        <v>31</v>
      </c>
      <c r="C29" s="5">
        <v>7329</v>
      </c>
      <c r="D29" s="18">
        <f t="shared" si="0"/>
        <v>2.038846295080508E-2</v>
      </c>
      <c r="E29" s="19">
        <f t="shared" si="2"/>
        <v>0.84598072707445449</v>
      </c>
      <c r="F29" s="31">
        <v>-10.927932150000002</v>
      </c>
      <c r="G29" s="18">
        <f t="shared" si="1"/>
        <v>3.1269219783149532E-2</v>
      </c>
      <c r="H29" s="18">
        <f t="shared" si="3"/>
        <v>0.72004530480940609</v>
      </c>
      <c r="I29" s="6">
        <f t="shared" si="4"/>
        <v>-1491.0536430618095</v>
      </c>
    </row>
    <row r="30" spans="2:9" ht="17.100000000000001" customHeight="1">
      <c r="B30" s="35" t="s">
        <v>32</v>
      </c>
      <c r="C30" s="5">
        <v>12936</v>
      </c>
      <c r="D30" s="18">
        <f t="shared" si="0"/>
        <v>3.59865134031402E-2</v>
      </c>
      <c r="E30" s="19">
        <f t="shared" si="2"/>
        <v>0.88196724047759467</v>
      </c>
      <c r="F30" s="31">
        <v>-20.189495409999985</v>
      </c>
      <c r="G30" s="18">
        <f t="shared" si="1"/>
        <v>5.7770286328706573E-2</v>
      </c>
      <c r="H30" s="18">
        <f t="shared" si="3"/>
        <v>0.77781559113811272</v>
      </c>
      <c r="I30" s="6">
        <f t="shared" si="4"/>
        <v>-1560.72166125541</v>
      </c>
    </row>
    <row r="31" spans="2:9" ht="17.100000000000001" customHeight="1">
      <c r="B31" s="35" t="s">
        <v>33</v>
      </c>
      <c r="C31" s="5">
        <v>10302</v>
      </c>
      <c r="D31" s="18">
        <f t="shared" si="0"/>
        <v>2.8659018327083355E-2</v>
      </c>
      <c r="E31" s="19">
        <f t="shared" si="2"/>
        <v>0.91062625880467807</v>
      </c>
      <c r="F31" s="31">
        <v>-16.483565209999988</v>
      </c>
      <c r="G31" s="18">
        <f t="shared" si="1"/>
        <v>4.7166125876922364E-2</v>
      </c>
      <c r="H31" s="18">
        <f t="shared" si="3"/>
        <v>0.82498171701503509</v>
      </c>
      <c r="I31" s="6">
        <f t="shared" si="4"/>
        <v>-1600.0354503979797</v>
      </c>
    </row>
    <row r="32" spans="2:9" ht="17.100000000000001" customHeight="1">
      <c r="B32" s="36" t="s">
        <v>34</v>
      </c>
      <c r="C32" s="7">
        <v>7287</v>
      </c>
      <c r="D32" s="20">
        <f t="shared" si="0"/>
        <v>2.0271623621574104E-2</v>
      </c>
      <c r="E32" s="21">
        <f t="shared" si="2"/>
        <v>0.93089788242625215</v>
      </c>
      <c r="F32" s="29">
        <v>-12.119957980000004</v>
      </c>
      <c r="G32" s="20">
        <f t="shared" si="1"/>
        <v>3.4680086281388293E-2</v>
      </c>
      <c r="H32" s="20">
        <f t="shared" si="3"/>
        <v>0.85966180329642339</v>
      </c>
      <c r="I32" s="8">
        <f t="shared" si="4"/>
        <v>-1663.2301331137649</v>
      </c>
    </row>
    <row r="33" spans="2:9" ht="17.100000000000001" customHeight="1">
      <c r="B33" s="37" t="s">
        <v>35</v>
      </c>
      <c r="C33" s="9">
        <v>5109</v>
      </c>
      <c r="D33" s="22">
        <f t="shared" si="0"/>
        <v>1.4212669834310703E-2</v>
      </c>
      <c r="E33" s="23">
        <f t="shared" si="2"/>
        <v>0.94511055226056284</v>
      </c>
      <c r="F33" s="30">
        <v>-8.7482415600000021</v>
      </c>
      <c r="G33" s="22">
        <f t="shared" si="1"/>
        <v>2.5032246201832697E-2</v>
      </c>
      <c r="H33" s="22">
        <f t="shared" si="3"/>
        <v>0.88469404949825603</v>
      </c>
      <c r="I33" s="6">
        <f t="shared" si="4"/>
        <v>-1712.3197416324138</v>
      </c>
    </row>
    <row r="34" spans="2:9" ht="17.100000000000001" customHeight="1">
      <c r="B34" s="35" t="s">
        <v>36</v>
      </c>
      <c r="C34" s="5">
        <v>3480</v>
      </c>
      <c r="D34" s="18">
        <f t="shared" si="0"/>
        <v>9.6809729934236154E-3</v>
      </c>
      <c r="E34" s="19">
        <f t="shared" si="2"/>
        <v>0.95479152525398647</v>
      </c>
      <c r="F34" s="31">
        <v>-5.9053541199999975</v>
      </c>
      <c r="G34" s="18">
        <f t="shared" si="1"/>
        <v>1.6897599046275875E-2</v>
      </c>
      <c r="H34" s="18">
        <f t="shared" si="3"/>
        <v>0.90159164854453189</v>
      </c>
      <c r="I34" s="6">
        <f t="shared" si="4"/>
        <v>-1696.940839080459</v>
      </c>
    </row>
    <row r="35" spans="2:9" ht="17.100000000000001" customHeight="1">
      <c r="B35" s="35" t="s">
        <v>37</v>
      </c>
      <c r="C35" s="5">
        <v>2701</v>
      </c>
      <c r="D35" s="18">
        <f t="shared" si="0"/>
        <v>7.5138816250681561E-3</v>
      </c>
      <c r="E35" s="19">
        <f t="shared" si="2"/>
        <v>0.96230540687905464</v>
      </c>
      <c r="F35" s="31">
        <v>-4.9129454300000015</v>
      </c>
      <c r="G35" s="18">
        <f t="shared" si="1"/>
        <v>1.4057917666819526E-2</v>
      </c>
      <c r="H35" s="18">
        <f t="shared" si="3"/>
        <v>0.91564956621135141</v>
      </c>
      <c r="I35" s="6">
        <f t="shared" si="4"/>
        <v>-1818.9357386153283</v>
      </c>
    </row>
    <row r="36" spans="2:9" ht="17.100000000000001" customHeight="1">
      <c r="B36" s="35" t="s">
        <v>38</v>
      </c>
      <c r="C36" s="5">
        <v>2155</v>
      </c>
      <c r="D36" s="18">
        <f t="shared" si="0"/>
        <v>5.9949703450654854E-3</v>
      </c>
      <c r="E36" s="19">
        <f t="shared" si="2"/>
        <v>0.9683003772241201</v>
      </c>
      <c r="F36" s="31">
        <v>-4.0004625100000002</v>
      </c>
      <c r="G36" s="18">
        <f t="shared" si="1"/>
        <v>1.1446936139646511E-2</v>
      </c>
      <c r="H36" s="18">
        <f t="shared" si="3"/>
        <v>0.92709650235099794</v>
      </c>
      <c r="I36" s="6">
        <f t="shared" si="4"/>
        <v>-1856.3631136890951</v>
      </c>
    </row>
    <row r="37" spans="2:9" ht="17.100000000000001" customHeight="1">
      <c r="B37" s="35" t="s">
        <v>39</v>
      </c>
      <c r="C37" s="5">
        <v>1846</v>
      </c>
      <c r="D37" s="18">
        <f t="shared" si="0"/>
        <v>5.1353667085804579E-3</v>
      </c>
      <c r="E37" s="19">
        <f t="shared" si="2"/>
        <v>0.9734357439327006</v>
      </c>
      <c r="F37" s="31">
        <v>-3.4670342699999983</v>
      </c>
      <c r="G37" s="18">
        <f t="shared" si="1"/>
        <v>9.9205828784672059E-3</v>
      </c>
      <c r="H37" s="18">
        <f t="shared" si="3"/>
        <v>0.93701708522946514</v>
      </c>
      <c r="I37" s="6">
        <f t="shared" si="4"/>
        <v>-1878.1334073672797</v>
      </c>
    </row>
    <row r="38" spans="2:9" ht="17.100000000000001" customHeight="1">
      <c r="B38" s="36" t="s">
        <v>40</v>
      </c>
      <c r="C38" s="7">
        <v>1479</v>
      </c>
      <c r="D38" s="20">
        <f t="shared" si="0"/>
        <v>4.1144135222050361E-3</v>
      </c>
      <c r="E38" s="21">
        <f t="shared" si="2"/>
        <v>0.97755015745490559</v>
      </c>
      <c r="F38" s="29">
        <v>-2.9574908900000008</v>
      </c>
      <c r="G38" s="20">
        <f t="shared" si="1"/>
        <v>8.4625738315983693E-3</v>
      </c>
      <c r="H38" s="20">
        <f t="shared" si="3"/>
        <v>0.94547965906106346</v>
      </c>
      <c r="I38" s="6">
        <f t="shared" si="4"/>
        <v>-1999.6557741717381</v>
      </c>
    </row>
    <row r="39" spans="2:9" ht="17.100000000000001" customHeight="1">
      <c r="B39" s="37" t="s">
        <v>41</v>
      </c>
      <c r="C39" s="9">
        <v>1239</v>
      </c>
      <c r="D39" s="22">
        <f t="shared" si="0"/>
        <v>3.4467602123137526E-3</v>
      </c>
      <c r="E39" s="23">
        <f t="shared" si="2"/>
        <v>0.9809969176672193</v>
      </c>
      <c r="F39" s="30">
        <v>-2.3499650599999984</v>
      </c>
      <c r="G39" s="22">
        <f t="shared" si="1"/>
        <v>6.7241974909097602E-3</v>
      </c>
      <c r="H39" s="22">
        <f t="shared" si="3"/>
        <v>0.95220385655197326</v>
      </c>
      <c r="I39" s="10">
        <f t="shared" si="4"/>
        <v>-1896.6626795803052</v>
      </c>
    </row>
    <row r="40" spans="2:9" ht="17.100000000000001" customHeight="1">
      <c r="B40" s="35" t="s">
        <v>42</v>
      </c>
      <c r="C40" s="5">
        <v>1836</v>
      </c>
      <c r="D40" s="18">
        <f t="shared" si="0"/>
        <v>5.1075478206683211E-3</v>
      </c>
      <c r="E40" s="19">
        <f t="shared" si="2"/>
        <v>0.98610446548788766</v>
      </c>
      <c r="F40" s="31">
        <v>-3.7141259300000002</v>
      </c>
      <c r="G40" s="18">
        <f t="shared" si="1"/>
        <v>1.0627611739652376E-2</v>
      </c>
      <c r="H40" s="18">
        <f t="shared" si="3"/>
        <v>0.96283146829162569</v>
      </c>
      <c r="I40" s="6">
        <f t="shared" si="4"/>
        <v>-2022.9444063180829</v>
      </c>
    </row>
    <row r="41" spans="2:9" ht="17.100000000000001" customHeight="1">
      <c r="B41" s="35" t="s">
        <v>43</v>
      </c>
      <c r="C41" s="5">
        <v>1269</v>
      </c>
      <c r="D41" s="18">
        <f t="shared" si="0"/>
        <v>3.5302168760501631E-3</v>
      </c>
      <c r="E41" s="19">
        <f t="shared" si="2"/>
        <v>0.98963468236393781</v>
      </c>
      <c r="F41" s="31">
        <v>-2.7273492199999985</v>
      </c>
      <c r="G41" s="18">
        <f t="shared" si="1"/>
        <v>7.804045725666532E-3</v>
      </c>
      <c r="H41" s="18">
        <f t="shared" si="3"/>
        <v>0.9706355140172922</v>
      </c>
      <c r="I41" s="6">
        <f t="shared" si="4"/>
        <v>-2149.2113632781707</v>
      </c>
    </row>
    <row r="42" spans="2:9" ht="17.100000000000001" customHeight="1">
      <c r="B42" s="35" t="s">
        <v>44</v>
      </c>
      <c r="C42" s="5">
        <v>1002</v>
      </c>
      <c r="D42" s="18">
        <f t="shared" si="0"/>
        <v>2.7874525687961098E-3</v>
      </c>
      <c r="E42" s="19">
        <f t="shared" si="2"/>
        <v>0.9924221349327339</v>
      </c>
      <c r="F42" s="31">
        <v>-2.3128053499999988</v>
      </c>
      <c r="G42" s="18">
        <f t="shared" si="1"/>
        <v>6.6178685786216209E-3</v>
      </c>
      <c r="H42" s="18">
        <f t="shared" si="3"/>
        <v>0.97725338259591377</v>
      </c>
      <c r="I42" s="6">
        <f t="shared" si="4"/>
        <v>-2308.188972055887</v>
      </c>
    </row>
    <row r="43" spans="2:9" ht="17.100000000000001" customHeight="1">
      <c r="B43" s="35" t="s">
        <v>45</v>
      </c>
      <c r="C43" s="5">
        <v>652</v>
      </c>
      <c r="D43" s="18">
        <f t="shared" si="0"/>
        <v>1.8137914918713209E-3</v>
      </c>
      <c r="E43" s="19">
        <f t="shared" si="2"/>
        <v>0.99423592642460523</v>
      </c>
      <c r="F43" s="31">
        <v>-1.5882913300000003</v>
      </c>
      <c r="G43" s="18">
        <f t="shared" si="1"/>
        <v>4.5447418592767233E-3</v>
      </c>
      <c r="H43" s="18">
        <f t="shared" si="3"/>
        <v>0.98179812445519044</v>
      </c>
      <c r="I43" s="6">
        <f t="shared" si="4"/>
        <v>-2436.0296472392642</v>
      </c>
    </row>
    <row r="44" spans="2:9" ht="17.100000000000001" customHeight="1">
      <c r="B44" s="36" t="s">
        <v>46</v>
      </c>
      <c r="C44" s="7">
        <v>476</v>
      </c>
      <c r="D44" s="20">
        <f t="shared" si="0"/>
        <v>1.3241790646177129E-3</v>
      </c>
      <c r="E44" s="21">
        <f t="shared" si="2"/>
        <v>0.99556010548922291</v>
      </c>
      <c r="F44" s="29">
        <v>-1.1140790499999997</v>
      </c>
      <c r="G44" s="20">
        <f t="shared" si="1"/>
        <v>3.1878293342306684E-3</v>
      </c>
      <c r="H44" s="20">
        <f t="shared" si="3"/>
        <v>0.98498595378942111</v>
      </c>
      <c r="I44" s="8">
        <f t="shared" si="4"/>
        <v>-2340.5022058823524</v>
      </c>
    </row>
    <row r="45" spans="2:9" ht="17.100000000000001" customHeight="1">
      <c r="B45" s="37" t="s">
        <v>47</v>
      </c>
      <c r="C45" s="9">
        <v>307</v>
      </c>
      <c r="D45" s="22">
        <f t="shared" si="0"/>
        <v>8.5403985890260053E-4</v>
      </c>
      <c r="E45" s="23">
        <f t="shared" si="2"/>
        <v>0.99641414534812556</v>
      </c>
      <c r="F45" s="30">
        <v>-0.85086748000000001</v>
      </c>
      <c r="G45" s="22">
        <f t="shared" si="1"/>
        <v>2.4346749113421775E-3</v>
      </c>
      <c r="H45" s="22">
        <f t="shared" si="3"/>
        <v>0.9874206287007633</v>
      </c>
      <c r="I45" s="10">
        <f t="shared" si="4"/>
        <v>-2771.5553094462539</v>
      </c>
    </row>
    <row r="46" spans="2:9" ht="17.100000000000001" customHeight="1">
      <c r="B46" s="35" t="s">
        <v>48</v>
      </c>
      <c r="C46" s="5">
        <v>644</v>
      </c>
      <c r="D46" s="18">
        <f t="shared" si="0"/>
        <v>1.7915363815416115E-3</v>
      </c>
      <c r="E46" s="19">
        <f t="shared" si="2"/>
        <v>0.99820568172966717</v>
      </c>
      <c r="F46" s="31">
        <v>-1.8645589900000001</v>
      </c>
      <c r="G46" s="18">
        <f t="shared" si="1"/>
        <v>5.3352550195836729E-3</v>
      </c>
      <c r="H46" s="18">
        <f t="shared" si="3"/>
        <v>0.99275588372034695</v>
      </c>
      <c r="I46" s="6">
        <f t="shared" si="4"/>
        <v>-2895.277934782609</v>
      </c>
    </row>
    <row r="47" spans="2:9" ht="17.100000000000001" customHeight="1">
      <c r="B47" s="35" t="s">
        <v>49</v>
      </c>
      <c r="C47" s="5">
        <v>243</v>
      </c>
      <c r="D47" s="18">
        <f t="shared" si="0"/>
        <v>6.7599897626492483E-4</v>
      </c>
      <c r="E47" s="19">
        <f t="shared" si="2"/>
        <v>0.99888168070593208</v>
      </c>
      <c r="F47" s="31">
        <v>-0.84374630999999978</v>
      </c>
      <c r="G47" s="18">
        <f t="shared" si="1"/>
        <v>2.4142983728729869E-3</v>
      </c>
      <c r="H47" s="18">
        <f t="shared" si="3"/>
        <v>0.99517018209321995</v>
      </c>
      <c r="I47" s="6">
        <f t="shared" si="4"/>
        <v>-3472.2070370370361</v>
      </c>
    </row>
    <row r="48" spans="2:9" ht="17.100000000000001" customHeight="1">
      <c r="B48" s="35" t="s">
        <v>50</v>
      </c>
      <c r="C48" s="5">
        <v>136</v>
      </c>
      <c r="D48" s="18">
        <f t="shared" si="0"/>
        <v>3.7833687560506079E-4</v>
      </c>
      <c r="E48" s="19">
        <f t="shared" si="2"/>
        <v>0.99926001758153715</v>
      </c>
      <c r="F48" s="31">
        <v>-0.51285473999999998</v>
      </c>
      <c r="G48" s="18">
        <f t="shared" si="1"/>
        <v>1.467484182896396E-3</v>
      </c>
      <c r="H48" s="18">
        <f t="shared" si="3"/>
        <v>0.99663766627611639</v>
      </c>
      <c r="I48" s="6">
        <f t="shared" si="4"/>
        <v>-3770.9907352941177</v>
      </c>
    </row>
    <row r="49" spans="2:9" ht="17.100000000000001" customHeight="1">
      <c r="B49" s="35" t="s">
        <v>51</v>
      </c>
      <c r="C49" s="5">
        <v>75</v>
      </c>
      <c r="D49" s="18">
        <f t="shared" si="0"/>
        <v>2.0864165934102619E-4</v>
      </c>
      <c r="E49" s="19">
        <f t="shared" si="2"/>
        <v>0.99946865924087813</v>
      </c>
      <c r="F49" s="31">
        <v>-0.26676109999999992</v>
      </c>
      <c r="G49" s="18">
        <f t="shared" si="1"/>
        <v>7.6331105931095353E-4</v>
      </c>
      <c r="H49" s="18">
        <f t="shared" si="3"/>
        <v>0.99740097733542732</v>
      </c>
      <c r="I49" s="6">
        <f t="shared" si="4"/>
        <v>-3556.8146666666657</v>
      </c>
    </row>
    <row r="50" spans="2:9" ht="17.100000000000001" customHeight="1">
      <c r="B50" s="36" t="s">
        <v>52</v>
      </c>
      <c r="C50" s="7">
        <v>55</v>
      </c>
      <c r="D50" s="20">
        <f t="shared" si="0"/>
        <v>1.5300388351675254E-4</v>
      </c>
      <c r="E50" s="21">
        <f t="shared" si="2"/>
        <v>0.99962166312439493</v>
      </c>
      <c r="F50" s="29">
        <v>-0.22360344000000001</v>
      </c>
      <c r="G50" s="20">
        <f t="shared" si="1"/>
        <v>6.3981959383123442E-4</v>
      </c>
      <c r="H50" s="20">
        <f t="shared" si="3"/>
        <v>0.99804079692925851</v>
      </c>
      <c r="I50" s="8">
        <f t="shared" si="4"/>
        <v>-4065.5170909090912</v>
      </c>
    </row>
    <row r="51" spans="2:9" ht="17.100000000000001" customHeight="1">
      <c r="B51" s="35" t="s">
        <v>53</v>
      </c>
      <c r="C51" s="5">
        <v>43</v>
      </c>
      <c r="D51" s="18">
        <f t="shared" si="0"/>
        <v>1.1962121802218834E-4</v>
      </c>
      <c r="E51" s="19">
        <f t="shared" si="2"/>
        <v>0.99974128434241716</v>
      </c>
      <c r="F51" s="31">
        <v>-0.19218230000000006</v>
      </c>
      <c r="G51" s="18">
        <f t="shared" si="1"/>
        <v>5.4991104397835952E-4</v>
      </c>
      <c r="H51" s="18">
        <f t="shared" si="3"/>
        <v>0.9985907079732369</v>
      </c>
      <c r="I51" s="6">
        <f t="shared" si="4"/>
        <v>-4469.3558139534898</v>
      </c>
    </row>
    <row r="52" spans="2:9" ht="17.100000000000001" customHeight="1">
      <c r="B52" s="35" t="s">
        <v>54</v>
      </c>
      <c r="C52" s="5">
        <v>64</v>
      </c>
      <c r="D52" s="18">
        <f t="shared" si="0"/>
        <v>1.7804088263767567E-4</v>
      </c>
      <c r="E52" s="19">
        <f t="shared" si="2"/>
        <v>0.99991932522505489</v>
      </c>
      <c r="F52" s="31">
        <v>-0.31024894000000003</v>
      </c>
      <c r="G52" s="18">
        <f t="shared" si="1"/>
        <v>8.877473028919905E-4</v>
      </c>
      <c r="H52" s="18">
        <f t="shared" si="3"/>
        <v>0.99947845527612889</v>
      </c>
      <c r="I52" s="6">
        <f t="shared" si="4"/>
        <v>-4847.6396875</v>
      </c>
    </row>
    <row r="53" spans="2:9" ht="17.100000000000001" customHeight="1">
      <c r="B53" s="35" t="s">
        <v>55</v>
      </c>
      <c r="C53" s="5">
        <v>17</v>
      </c>
      <c r="D53" s="18">
        <f t="shared" ref="D53" si="5">C53/$C$56</f>
        <v>4.7292109450632599E-5</v>
      </c>
      <c r="E53" s="19">
        <f t="shared" ref="E53" si="6">E52+D53</f>
        <v>0.99996661733450554</v>
      </c>
      <c r="F53" s="31">
        <v>-0.10399709999999998</v>
      </c>
      <c r="G53" s="18">
        <f t="shared" ref="G53" si="7">F53/$F$56</f>
        <v>2.9757763244441253E-4</v>
      </c>
      <c r="H53" s="18">
        <f t="shared" ref="H53" si="8">H52+G53</f>
        <v>0.99977603290857331</v>
      </c>
      <c r="I53" s="6">
        <f t="shared" ref="I53" si="9">F53*10^6/C53</f>
        <v>-6117.4764705882335</v>
      </c>
    </row>
    <row r="54" spans="2:9" ht="17.100000000000001" customHeight="1">
      <c r="B54" s="35" t="s">
        <v>56</v>
      </c>
      <c r="C54" s="5" t="s">
        <v>65</v>
      </c>
      <c r="D54" s="18" t="s">
        <v>65</v>
      </c>
      <c r="E54" s="19" t="s">
        <v>65</v>
      </c>
      <c r="F54" s="5" t="s">
        <v>65</v>
      </c>
      <c r="G54" s="18" t="s">
        <v>65</v>
      </c>
      <c r="H54" s="18" t="s">
        <v>65</v>
      </c>
      <c r="I54" s="6" t="s">
        <v>65</v>
      </c>
    </row>
    <row r="55" spans="2:9" ht="17.100000000000001" customHeight="1" thickBot="1">
      <c r="B55" s="38" t="s">
        <v>57</v>
      </c>
      <c r="C55" s="11" t="s">
        <v>65</v>
      </c>
      <c r="D55" s="18" t="s">
        <v>65</v>
      </c>
      <c r="E55" s="19" t="s">
        <v>65</v>
      </c>
      <c r="F55" s="11" t="s">
        <v>65</v>
      </c>
      <c r="G55" s="18" t="s">
        <v>65</v>
      </c>
      <c r="H55" s="18" t="s">
        <v>65</v>
      </c>
      <c r="I55" s="6" t="s">
        <v>65</v>
      </c>
    </row>
    <row r="56" spans="2:9" ht="17.100000000000001" customHeight="1" thickTop="1" thickBot="1">
      <c r="B56" s="12" t="s">
        <v>8</v>
      </c>
      <c r="C56" s="13">
        <v>359468</v>
      </c>
      <c r="D56" s="33">
        <f t="shared" si="0"/>
        <v>1</v>
      </c>
      <c r="E56" s="24"/>
      <c r="F56" s="32">
        <v>-349.47888772999977</v>
      </c>
      <c r="G56" s="33">
        <f t="shared" si="1"/>
        <v>1</v>
      </c>
      <c r="H56" s="24"/>
      <c r="I56" s="14">
        <f>F56*10^6/C56</f>
        <v>-972.2114005419113</v>
      </c>
    </row>
    <row r="57" spans="2:9" ht="3" customHeight="1" thickTop="1">
      <c r="B57" s="75"/>
      <c r="C57" s="76"/>
      <c r="D57" s="77"/>
      <c r="E57" s="78"/>
      <c r="F57" s="79"/>
      <c r="G57" s="77"/>
      <c r="H57" s="78"/>
      <c r="I57" s="80"/>
    </row>
    <row r="58" spans="2:9" ht="14.25" customHeight="1">
      <c r="B58" s="15" t="s">
        <v>66</v>
      </c>
    </row>
    <row r="59" spans="2:9" ht="12" customHeight="1">
      <c r="B59" s="15"/>
    </row>
  </sheetData>
  <mergeCells count="4">
    <mergeCell ref="B2:I2"/>
    <mergeCell ref="D6:E6"/>
    <mergeCell ref="D7:E7"/>
    <mergeCell ref="B4:I4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  <ignoredErrors>
    <ignoredError sqref="D47:E52 G47:I52 D56:E56 G56:I56 G43:I46 D44:E46 D53:E53 G53:I53" evalError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III.D12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DGT; bupinan</dc:creator>
  <cp:lastModifiedBy>D.G.de Tributos</cp:lastModifiedBy>
  <cp:lastPrinted>2012-10-22T11:18:44Z</cp:lastPrinted>
  <dcterms:created xsi:type="dcterms:W3CDTF">1998-06-24T09:08:40Z</dcterms:created>
  <dcterms:modified xsi:type="dcterms:W3CDTF">2019-09-20T10:20:09Z</dcterms:modified>
</cp:coreProperties>
</file>