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-15" yWindow="-15" windowWidth="18870" windowHeight="6420" autoFilterDateGrouping="0"/>
  </bookViews>
  <sheets>
    <sheet name="III.E.1" sheetId="120" r:id="rId1"/>
  </sheets>
  <calcPr calcId="162913"/>
</workbook>
</file>

<file path=xl/calcChain.xml><?xml version="1.0" encoding="utf-8"?>
<calcChain xmlns="http://schemas.openxmlformats.org/spreadsheetml/2006/main">
  <c r="I56" i="120" l="1"/>
  <c r="I13" i="120"/>
  <c r="I14" i="120"/>
  <c r="I15" i="120"/>
  <c r="I16" i="120"/>
  <c r="I17" i="120"/>
  <c r="I18" i="120"/>
  <c r="I19" i="120"/>
  <c r="I20" i="120"/>
  <c r="I21" i="120"/>
  <c r="I22" i="120"/>
  <c r="I23" i="120"/>
  <c r="I24" i="120"/>
  <c r="I25" i="120"/>
  <c r="I26" i="120"/>
  <c r="I27" i="120"/>
  <c r="I28" i="120"/>
  <c r="I29" i="120"/>
  <c r="I30" i="120"/>
  <c r="I31" i="120"/>
  <c r="I32" i="120"/>
  <c r="I33" i="120"/>
  <c r="I34" i="120"/>
  <c r="I35" i="120"/>
  <c r="I36" i="120"/>
  <c r="I37" i="120"/>
  <c r="I38" i="120"/>
  <c r="I39" i="120"/>
  <c r="I40" i="120"/>
  <c r="I41" i="120"/>
  <c r="I42" i="120"/>
  <c r="I43" i="120"/>
  <c r="I44" i="120"/>
  <c r="I45" i="120"/>
  <c r="I46" i="120"/>
  <c r="I47" i="120"/>
  <c r="I48" i="120"/>
  <c r="I49" i="120"/>
  <c r="I50" i="120"/>
  <c r="I51" i="120"/>
  <c r="I52" i="120"/>
  <c r="I53" i="120"/>
  <c r="I54" i="120"/>
  <c r="I55" i="120"/>
  <c r="I12" i="120"/>
  <c r="I11" i="120"/>
  <c r="I10" i="120"/>
  <c r="I9" i="120"/>
  <c r="D9" i="120"/>
  <c r="E9" i="120" s="1"/>
  <c r="G9" i="120"/>
  <c r="H9" i="120" s="1"/>
  <c r="D10" i="120"/>
  <c r="G10" i="120"/>
  <c r="D11" i="120"/>
  <c r="G11" i="120"/>
  <c r="D12" i="120"/>
  <c r="G12" i="120"/>
  <c r="D13" i="120"/>
  <c r="G13" i="120"/>
  <c r="D14" i="120"/>
  <c r="G14" i="120"/>
  <c r="D15" i="120"/>
  <c r="G15" i="120"/>
  <c r="D16" i="120"/>
  <c r="G16" i="120"/>
  <c r="D17" i="120"/>
  <c r="G17" i="120"/>
  <c r="D18" i="120"/>
  <c r="G18" i="120"/>
  <c r="D19" i="120"/>
  <c r="G19" i="120"/>
  <c r="D20" i="120"/>
  <c r="G20" i="120"/>
  <c r="D21" i="120"/>
  <c r="G21" i="120"/>
  <c r="D22" i="120"/>
  <c r="G22" i="120"/>
  <c r="D23" i="120"/>
  <c r="G23" i="120"/>
  <c r="D24" i="120"/>
  <c r="G24" i="120"/>
  <c r="D25" i="120"/>
  <c r="G25" i="120"/>
  <c r="D26" i="120"/>
  <c r="G26" i="120"/>
  <c r="D27" i="120"/>
  <c r="G27" i="120"/>
  <c r="D28" i="120"/>
  <c r="G28" i="120"/>
  <c r="D29" i="120"/>
  <c r="G29" i="120"/>
  <c r="D30" i="120"/>
  <c r="G30" i="120"/>
  <c r="D31" i="120"/>
  <c r="G31" i="120"/>
  <c r="D32" i="120"/>
  <c r="G32" i="120"/>
  <c r="D33" i="120"/>
  <c r="G33" i="120"/>
  <c r="D34" i="120"/>
  <c r="G34" i="120"/>
  <c r="D35" i="120"/>
  <c r="G35" i="120"/>
  <c r="D36" i="120"/>
  <c r="G36" i="120"/>
  <c r="D37" i="120"/>
  <c r="G37" i="120"/>
  <c r="D38" i="120"/>
  <c r="G38" i="120"/>
  <c r="D39" i="120"/>
  <c r="G39" i="120"/>
  <c r="D40" i="120"/>
  <c r="G40" i="120"/>
  <c r="D41" i="120"/>
  <c r="G41" i="120"/>
  <c r="D42" i="120"/>
  <c r="G42" i="120"/>
  <c r="D43" i="120"/>
  <c r="G43" i="120"/>
  <c r="D44" i="120"/>
  <c r="G44" i="120"/>
  <c r="D45" i="120"/>
  <c r="G45" i="120"/>
  <c r="D46" i="120"/>
  <c r="G46" i="120"/>
  <c r="D47" i="120"/>
  <c r="G47" i="120"/>
  <c r="D48" i="120"/>
  <c r="G48" i="120"/>
  <c r="D49" i="120"/>
  <c r="G49" i="120"/>
  <c r="D50" i="120"/>
  <c r="G50" i="120"/>
  <c r="D51" i="120"/>
  <c r="G51" i="120"/>
  <c r="D52" i="120"/>
  <c r="G52" i="120"/>
  <c r="D53" i="120"/>
  <c r="G53" i="120"/>
  <c r="D54" i="120"/>
  <c r="G54" i="120"/>
  <c r="D55" i="120"/>
  <c r="G55" i="120"/>
  <c r="D56" i="120"/>
  <c r="G56" i="120"/>
  <c r="H10" i="120" l="1"/>
  <c r="H11" i="120" s="1"/>
  <c r="H12" i="120" s="1"/>
  <c r="H13" i="120" s="1"/>
  <c r="H14" i="120" s="1"/>
  <c r="H15" i="120" s="1"/>
  <c r="H16" i="120" s="1"/>
  <c r="H17" i="120" s="1"/>
  <c r="H18" i="120" s="1"/>
  <c r="H19" i="120" s="1"/>
  <c r="H20" i="120" s="1"/>
  <c r="H21" i="120" s="1"/>
  <c r="H22" i="120" s="1"/>
  <c r="H23" i="120" s="1"/>
  <c r="H24" i="120" s="1"/>
  <c r="H25" i="120" s="1"/>
  <c r="H26" i="120" s="1"/>
  <c r="H27" i="120" s="1"/>
  <c r="H28" i="120" s="1"/>
  <c r="H29" i="120" s="1"/>
  <c r="H30" i="120" s="1"/>
  <c r="H31" i="120" s="1"/>
  <c r="H32" i="120" s="1"/>
  <c r="H33" i="120" s="1"/>
  <c r="H34" i="120" s="1"/>
  <c r="H35" i="120" s="1"/>
  <c r="H36" i="120" s="1"/>
  <c r="H37" i="120" s="1"/>
  <c r="H38" i="120" s="1"/>
  <c r="H39" i="120" s="1"/>
  <c r="H40" i="120" s="1"/>
  <c r="H41" i="120" s="1"/>
  <c r="H42" i="120" s="1"/>
  <c r="H43" i="120" s="1"/>
  <c r="H44" i="120" s="1"/>
  <c r="H45" i="120" s="1"/>
  <c r="H46" i="120" s="1"/>
  <c r="H47" i="120" s="1"/>
  <c r="H48" i="120" s="1"/>
  <c r="H49" i="120" s="1"/>
  <c r="H50" i="120" s="1"/>
  <c r="H51" i="120" s="1"/>
  <c r="H52" i="120" s="1"/>
  <c r="H53" i="120" s="1"/>
  <c r="H54" i="120" s="1"/>
  <c r="H55" i="120" s="1"/>
  <c r="E10" i="120"/>
  <c r="E11" i="120" s="1"/>
  <c r="E12" i="120" s="1"/>
  <c r="E13" i="120" s="1"/>
  <c r="E14" i="120" s="1"/>
  <c r="E15" i="120" s="1"/>
  <c r="E16" i="120" s="1"/>
  <c r="E17" i="120" s="1"/>
  <c r="E18" i="120" s="1"/>
  <c r="E19" i="120" s="1"/>
  <c r="E20" i="120" s="1"/>
  <c r="E21" i="120" s="1"/>
  <c r="E22" i="120" s="1"/>
  <c r="E23" i="120" s="1"/>
  <c r="E24" i="120" s="1"/>
  <c r="E25" i="120" s="1"/>
  <c r="E26" i="120" s="1"/>
  <c r="E27" i="120" s="1"/>
  <c r="E28" i="120" s="1"/>
  <c r="E29" i="120" s="1"/>
  <c r="E30" i="120" s="1"/>
  <c r="E31" i="120" s="1"/>
  <c r="E32" i="120" s="1"/>
  <c r="E33" i="120" s="1"/>
  <c r="E34" i="120" s="1"/>
  <c r="E35" i="120" s="1"/>
  <c r="E36" i="120" s="1"/>
  <c r="E37" i="120" s="1"/>
  <c r="E38" i="120" s="1"/>
  <c r="E39" i="120" s="1"/>
  <c r="E40" i="120" s="1"/>
  <c r="E41" i="120" s="1"/>
  <c r="E42" i="120" s="1"/>
  <c r="E43" i="120" s="1"/>
  <c r="E44" i="120" s="1"/>
  <c r="E45" i="120" s="1"/>
  <c r="E46" i="120" s="1"/>
  <c r="E47" i="120" s="1"/>
  <c r="E48" i="120" s="1"/>
  <c r="E49" i="120" s="1"/>
  <c r="E50" i="120" s="1"/>
  <c r="E51" i="120" s="1"/>
  <c r="E52" i="120" s="1"/>
  <c r="E53" i="120" s="1"/>
  <c r="E54" i="120" s="1"/>
  <c r="E55" i="12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<sst xmlns="http://schemas.openxmlformats.org/spreadsheetml/2006/main" count="70" uniqueCount="66">
  <si>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</si>
  <si>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</si>
  <si>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</si>
  <si>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</si>
  <si>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</si>
  <si>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</si>
  <si>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</si>
  <si>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</si>
  <si>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</si>
  <si>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</si>
  <si>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</si>
  <si>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</si>
  <si>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</si>
  <si>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</si>
  <si>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</si>
  <si>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</si>
  <si>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</si>
  <si>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</si>
  <si>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</si>
  <si>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</si>
  <si>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</si>
  <si>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</si>
  <si>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</si>
  <si>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</si>
  <si>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</si>
  <si>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</si>
  <si>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</si>
  <si>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</si>
  <si>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</si>
  <si>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</si>
  <si>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</si>
  <si>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</si>
  <si>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</si>
  <si>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</si>
  <si>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</si>
  <si>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</si>
  <si>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</si>
  <si>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</si>
  <si>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</si>
  <si>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</si>
  <si>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</si>
  <si>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</si>
  <si>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</si>
  <si>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</si>
  <si>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</si>
  <si>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</si>
  <si>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</si>
  <si>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</si>
  <si>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</si>
  <si>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</si>
  <si>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</si>
  <si>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</si>
  <si>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</si>
  <si>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</si>
  <si>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</si>
  <si>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</si>
  <si>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</si>
  <si>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</si>
  <si>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</si>
  <si>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</si>
  <si>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</si>
  <si>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</si>
  <si>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</si>
  <si>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</si>
  <si>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III.E.1. BASE IMPONIBLE GENERAL</t>
  </si>
  <si>
    <t>IRPF  2016.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</si>
</sst>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63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24097</v>
      </c>
      <c r="D9" s="16">
        <f t="shared" ref="D9:D56" si="0">C9/$C$56</f>
        <v>8.4008506484451254E-3</v>
      </c>
      <c r="E9" s="17">
        <f>D9</f>
        <v>8.4008506484451254E-3</v>
      </c>
      <c r="F9" s="26">
        <v>-176.50379831000026</v>
      </c>
      <c r="G9" s="16">
        <f t="shared" ref="G9:G56" si="1">F9/$F$56</f>
        <v>-2.6140215963219877E-3</v>
      </c>
      <c r="H9" s="16">
        <f>G9</f>
        <v>-2.6140215963219877E-3</v>
      </c>
      <c r="I9" s="3">
        <f>F9*10^6/C9</f>
        <v>-7324.7208494833494</v>
      </c>
      <c r="J9" s="4"/>
    </row>
    <row r="10" spans="2:10" ht="17.100000000000001" customHeight="1">
      <c r="B10" s="38" t="s">
        <v>12</v>
      </c>
      <c r="C10" s="5">
        <v>66989</v>
      </c>
      <c r="D10" s="18">
        <f t="shared" si="0"/>
        <v>2.3354134709245574E-2</v>
      </c>
      <c r="E10" s="19">
        <f t="shared" ref="E10:E55" si="2">E9+D10</f>
        <v>3.1754985357690696E-2</v>
      </c>
      <c r="F10" s="27">
        <v>39.995544580000036</v>
      </c>
      <c r="G10" s="18">
        <f t="shared" si="1"/>
        <v>5.923340930326903E-4</v>
      </c>
      <c r="H10" s="18">
        <f t="shared" ref="H10:H55" si="3">H9+G10</f>
        <v>-2.0216875032892973E-3</v>
      </c>
      <c r="I10" s="6">
        <f>F10*10^6/C10</f>
        <v>597.04644911851256</v>
      </c>
    </row>
    <row r="11" spans="2:10" ht="17.100000000000001" customHeight="1">
      <c r="B11" s="38" t="s">
        <v>13</v>
      </c>
      <c r="C11" s="5">
        <v>59357</v>
      </c>
      <c r="D11" s="18">
        <f t="shared" si="0"/>
        <v>2.0693417933342631E-2</v>
      </c>
      <c r="E11" s="19">
        <f t="shared" si="2"/>
        <v>5.2448403291033327E-2</v>
      </c>
      <c r="F11" s="27">
        <v>122.01062959999999</v>
      </c>
      <c r="G11" s="18">
        <f t="shared" si="1"/>
        <v>1.8069776617219259E-3</v>
      </c>
      <c r="H11" s="18">
        <f t="shared" si="3"/>
        <v>-2.1470984156737134E-4</v>
      </c>
      <c r="I11" s="6">
        <f>F11*10^6/C11</f>
        <v>2055.5390198291693</v>
      </c>
    </row>
    <row r="12" spans="2:10" ht="17.100000000000001" customHeight="1">
      <c r="B12" s="38" t="s">
        <v>14</v>
      </c>
      <c r="C12" s="5">
        <v>68419</v>
      </c>
      <c r="D12" s="18">
        <f t="shared" si="0"/>
        <v>2.3852670478315439E-2</v>
      </c>
      <c r="E12" s="19">
        <f t="shared" si="2"/>
        <v>7.6301073769348762E-2</v>
      </c>
      <c r="F12" s="27">
        <v>243.37957137999979</v>
      </c>
      <c r="G12" s="18">
        <f t="shared" si="1"/>
        <v>3.6044519255813809E-3</v>
      </c>
      <c r="H12" s="18">
        <f t="shared" si="3"/>
        <v>3.3897420840140096E-3</v>
      </c>
      <c r="I12" s="6">
        <f>F12*10^6/C12</f>
        <v>3557.1927590289215</v>
      </c>
    </row>
    <row r="13" spans="2:10" ht="17.100000000000001" customHeight="1">
      <c r="B13" s="38" t="s">
        <v>15</v>
      </c>
      <c r="C13" s="5">
        <v>106830</v>
      </c>
      <c r="D13" s="18">
        <f t="shared" si="0"/>
        <v>3.7243759587226331E-2</v>
      </c>
      <c r="E13" s="19">
        <f t="shared" si="2"/>
        <v>0.11354483335657509</v>
      </c>
      <c r="F13" s="27">
        <v>546.68262943000252</v>
      </c>
      <c r="G13" s="18">
        <f t="shared" si="1"/>
        <v>8.0963708053139998E-3</v>
      </c>
      <c r="H13" s="18">
        <f t="shared" si="3"/>
        <v>1.148611288932801E-2</v>
      </c>
      <c r="I13" s="6">
        <f t="shared" ref="I13:I55" si="4">F13*10^6/C13</f>
        <v>5117.313764204835</v>
      </c>
    </row>
    <row r="14" spans="2:10" ht="17.100000000000001" customHeight="1">
      <c r="B14" s="39" t="s">
        <v>16</v>
      </c>
      <c r="C14" s="7">
        <v>97300</v>
      </c>
      <c r="D14" s="20">
        <f t="shared" si="0"/>
        <v>3.3921349881467021E-2</v>
      </c>
      <c r="E14" s="21">
        <f t="shared" si="2"/>
        <v>0.14746618323804211</v>
      </c>
      <c r="F14" s="28">
        <v>620.91945987000111</v>
      </c>
      <c r="G14" s="20">
        <f t="shared" si="1"/>
        <v>9.1958184085424634E-3</v>
      </c>
      <c r="H14" s="20">
        <f t="shared" si="3"/>
        <v>2.0681931297870472E-2</v>
      </c>
      <c r="I14" s="6">
        <f t="shared" si="4"/>
        <v>6381.4949626927137</v>
      </c>
    </row>
    <row r="15" spans="2:10" ht="17.100000000000001" customHeight="1">
      <c r="B15" s="38" t="s">
        <v>17</v>
      </c>
      <c r="C15" s="5">
        <v>82663</v>
      </c>
      <c r="D15" s="18">
        <f t="shared" si="0"/>
        <v>2.8818505089945615E-2</v>
      </c>
      <c r="E15" s="19">
        <f t="shared" si="2"/>
        <v>0.17628468832798772</v>
      </c>
      <c r="F15" s="27">
        <v>650.28399175000015</v>
      </c>
      <c r="G15" s="18">
        <f t="shared" si="1"/>
        <v>9.6307071828077486E-3</v>
      </c>
      <c r="H15" s="18">
        <f t="shared" si="3"/>
        <v>3.0312638480678222E-2</v>
      </c>
      <c r="I15" s="10">
        <f t="shared" si="4"/>
        <v>7866.6875355358516</v>
      </c>
    </row>
    <row r="16" spans="2:10" ht="17.100000000000001" customHeight="1">
      <c r="B16" s="38" t="s">
        <v>18</v>
      </c>
      <c r="C16" s="5">
        <v>78236</v>
      </c>
      <c r="D16" s="18">
        <f t="shared" si="0"/>
        <v>2.7275135964300656E-2</v>
      </c>
      <c r="E16" s="19">
        <f t="shared" si="2"/>
        <v>0.20355982429228836</v>
      </c>
      <c r="F16" s="27">
        <v>732.63623941999992</v>
      </c>
      <c r="G16" s="18">
        <f t="shared" si="1"/>
        <v>1.085034413099936E-2</v>
      </c>
      <c r="H16" s="18">
        <f t="shared" si="3"/>
        <v>4.1162982611677584E-2</v>
      </c>
      <c r="I16" s="6">
        <f t="shared" si="4"/>
        <v>9364.4388698297462</v>
      </c>
    </row>
    <row r="17" spans="2:9" ht="17.100000000000001" customHeight="1">
      <c r="B17" s="38" t="s">
        <v>19</v>
      </c>
      <c r="C17" s="5">
        <v>79043</v>
      </c>
      <c r="D17" s="18">
        <f t="shared" si="0"/>
        <v>2.7556477478733788E-2</v>
      </c>
      <c r="E17" s="19">
        <f t="shared" si="2"/>
        <v>0.23111630177102216</v>
      </c>
      <c r="F17" s="27">
        <v>860.90661120000073</v>
      </c>
      <c r="G17" s="18">
        <f t="shared" si="1"/>
        <v>1.2750028586584104E-2</v>
      </c>
      <c r="H17" s="18">
        <f t="shared" si="3"/>
        <v>5.3913011198261689E-2</v>
      </c>
      <c r="I17" s="6">
        <f t="shared" si="4"/>
        <v>10891.623688372161</v>
      </c>
    </row>
    <row r="18" spans="2:9" ht="17.100000000000001" customHeight="1">
      <c r="B18" s="38" t="s">
        <v>20</v>
      </c>
      <c r="C18" s="5">
        <v>112677</v>
      </c>
      <c r="D18" s="18">
        <f t="shared" si="0"/>
        <v>3.9282178217821782E-2</v>
      </c>
      <c r="E18" s="19">
        <f t="shared" si="2"/>
        <v>0.27039847998884392</v>
      </c>
      <c r="F18" s="27">
        <v>1419.3288771600005</v>
      </c>
      <c r="G18" s="18">
        <f t="shared" si="1"/>
        <v>2.1020263431744349E-2</v>
      </c>
      <c r="H18" s="18">
        <f t="shared" si="3"/>
        <v>7.4933274630006041E-2</v>
      </c>
      <c r="I18" s="6">
        <f t="shared" si="4"/>
        <v>12596.43828962433</v>
      </c>
    </row>
    <row r="19" spans="2:9" ht="17.100000000000001" customHeight="1">
      <c r="B19" s="38" t="s">
        <v>21</v>
      </c>
      <c r="C19" s="5">
        <v>151907</v>
      </c>
      <c r="D19" s="18">
        <f t="shared" si="0"/>
        <v>5.2958792358109047E-2</v>
      </c>
      <c r="E19" s="19">
        <f t="shared" si="2"/>
        <v>0.323357272346953</v>
      </c>
      <c r="F19" s="27">
        <v>2135.1547469899997</v>
      </c>
      <c r="G19" s="18">
        <f t="shared" si="1"/>
        <v>3.1621645956414771E-2</v>
      </c>
      <c r="H19" s="18">
        <f t="shared" si="3"/>
        <v>0.10655492058642081</v>
      </c>
      <c r="I19" s="6">
        <f t="shared" si="4"/>
        <v>14055.6705549448</v>
      </c>
    </row>
    <row r="20" spans="2:9" ht="17.100000000000001" customHeight="1">
      <c r="B20" s="39" t="s">
        <v>22</v>
      </c>
      <c r="C20" s="7">
        <v>167550</v>
      </c>
      <c r="D20" s="20">
        <f t="shared" si="0"/>
        <v>5.8412355320039043E-2</v>
      </c>
      <c r="E20" s="21">
        <f t="shared" si="2"/>
        <v>0.38176962766699202</v>
      </c>
      <c r="F20" s="28">
        <v>2599.1384914100008</v>
      </c>
      <c r="G20" s="20">
        <f t="shared" si="1"/>
        <v>3.8493246113857425E-2</v>
      </c>
      <c r="H20" s="20">
        <f t="shared" si="3"/>
        <v>0.14504816670027823</v>
      </c>
      <c r="I20" s="8">
        <f t="shared" si="4"/>
        <v>15512.614093763061</v>
      </c>
    </row>
    <row r="21" spans="2:9" ht="17.100000000000001" customHeight="1">
      <c r="B21" s="40" t="s">
        <v>23</v>
      </c>
      <c r="C21" s="9">
        <v>165955</v>
      </c>
      <c r="D21" s="22">
        <f t="shared" si="0"/>
        <v>5.7856296192999583E-2</v>
      </c>
      <c r="E21" s="23">
        <f t="shared" si="2"/>
        <v>0.43962592385999161</v>
      </c>
      <c r="F21" s="29">
        <v>2817.0230821900054</v>
      </c>
      <c r="G21" s="22">
        <f t="shared" si="1"/>
        <v>4.1720117327157774E-2</v>
      </c>
      <c r="H21" s="22">
        <f t="shared" si="3"/>
        <v>0.186768284027436</v>
      </c>
      <c r="I21" s="6">
        <f t="shared" si="4"/>
        <v>16974.620121056945</v>
      </c>
    </row>
    <row r="22" spans="2:9" ht="17.100000000000001" customHeight="1">
      <c r="B22" s="38" t="s">
        <v>24</v>
      </c>
      <c r="C22" s="5">
        <v>159016</v>
      </c>
      <c r="D22" s="18">
        <f t="shared" si="0"/>
        <v>5.543717752056896E-2</v>
      </c>
      <c r="E22" s="19">
        <f t="shared" si="2"/>
        <v>0.49506310138056059</v>
      </c>
      <c r="F22" s="27">
        <v>2930.3312326200016</v>
      </c>
      <c r="G22" s="18">
        <f t="shared" si="1"/>
        <v>4.339821125544311E-2</v>
      </c>
      <c r="H22" s="18">
        <f t="shared" si="3"/>
        <v>0.23016649528287911</v>
      </c>
      <c r="I22" s="6">
        <f t="shared" si="4"/>
        <v>18427.90179994467</v>
      </c>
    </row>
    <row r="23" spans="2:9" ht="17.100000000000001" customHeight="1">
      <c r="B23" s="38" t="s">
        <v>25</v>
      </c>
      <c r="C23" s="5">
        <v>144651</v>
      </c>
      <c r="D23" s="18">
        <f t="shared" si="0"/>
        <v>5.042915911309441E-2</v>
      </c>
      <c r="E23" s="19">
        <f t="shared" si="2"/>
        <v>0.54549226049365496</v>
      </c>
      <c r="F23" s="27">
        <v>2876.4723101300015</v>
      </c>
      <c r="G23" s="18">
        <f t="shared" si="1"/>
        <v>4.2600560508595044E-2</v>
      </c>
      <c r="H23" s="18">
        <f t="shared" si="3"/>
        <v>0.27276705579147414</v>
      </c>
      <c r="I23" s="6">
        <f t="shared" si="4"/>
        <v>19885.602658329368</v>
      </c>
    </row>
    <row r="24" spans="2:9" ht="17.100000000000001" customHeight="1">
      <c r="B24" s="38" t="s">
        <v>26</v>
      </c>
      <c r="C24" s="5">
        <v>128644</v>
      </c>
      <c r="D24" s="18">
        <f t="shared" si="0"/>
        <v>4.4848696137219354E-2</v>
      </c>
      <c r="E24" s="19">
        <f t="shared" si="2"/>
        <v>0.59034095663087427</v>
      </c>
      <c r="F24" s="27">
        <v>2743.1489610600024</v>
      </c>
      <c r="G24" s="18">
        <f t="shared" si="1"/>
        <v>4.0626041449515919E-2</v>
      </c>
      <c r="H24" s="18">
        <f t="shared" si="3"/>
        <v>0.31339309724099007</v>
      </c>
      <c r="I24" s="6">
        <f t="shared" si="4"/>
        <v>21323.567061503079</v>
      </c>
    </row>
    <row r="25" spans="2:9" ht="17.100000000000001" customHeight="1">
      <c r="B25" s="38" t="s">
        <v>27</v>
      </c>
      <c r="C25" s="5">
        <v>112939</v>
      </c>
      <c r="D25" s="18">
        <f t="shared" si="0"/>
        <v>3.9373518337749269E-2</v>
      </c>
      <c r="E25" s="19">
        <f t="shared" si="2"/>
        <v>0.62971447496862354</v>
      </c>
      <c r="F25" s="27">
        <v>2572.8683128300013</v>
      </c>
      <c r="G25" s="18">
        <f t="shared" si="1"/>
        <v>3.8104184717984546E-2</v>
      </c>
      <c r="H25" s="18">
        <f t="shared" si="3"/>
        <v>0.35149728195897462</v>
      </c>
      <c r="I25" s="6">
        <f t="shared" si="4"/>
        <v>22781.043862881743</v>
      </c>
    </row>
    <row r="26" spans="2:9" ht="17.100000000000001" customHeight="1">
      <c r="B26" s="39" t="s">
        <v>28</v>
      </c>
      <c r="C26" s="7">
        <v>100557</v>
      </c>
      <c r="D26" s="20">
        <f t="shared" si="0"/>
        <v>3.5056826105145725E-2</v>
      </c>
      <c r="E26" s="21">
        <f t="shared" si="2"/>
        <v>0.66477130107376925</v>
      </c>
      <c r="F26" s="30">
        <v>2437.28087336</v>
      </c>
      <c r="G26" s="20">
        <f t="shared" si="1"/>
        <v>3.6096134475677083E-2</v>
      </c>
      <c r="H26" s="20">
        <f t="shared" si="3"/>
        <v>0.38759341643465173</v>
      </c>
      <c r="I26" s="6">
        <f t="shared" si="4"/>
        <v>24237.804164404268</v>
      </c>
    </row>
    <row r="27" spans="2:9" ht="17.100000000000001" customHeight="1">
      <c r="B27" s="40" t="s">
        <v>29</v>
      </c>
      <c r="C27" s="9">
        <v>90133</v>
      </c>
      <c r="D27" s="22">
        <f t="shared" si="0"/>
        <v>3.1422744387114766E-2</v>
      </c>
      <c r="E27" s="23">
        <f t="shared" si="2"/>
        <v>0.69619404546088404</v>
      </c>
      <c r="F27" s="31">
        <v>2317.440874630001</v>
      </c>
      <c r="G27" s="22">
        <f t="shared" si="1"/>
        <v>3.4321303861362375E-2</v>
      </c>
      <c r="H27" s="22">
        <f t="shared" si="3"/>
        <v>0.42191472029601412</v>
      </c>
      <c r="I27" s="10">
        <f t="shared" si="4"/>
        <v>25711.347393629425</v>
      </c>
    </row>
    <row r="28" spans="2:9" ht="17.100000000000001" customHeight="1">
      <c r="B28" s="38" t="s">
        <v>30</v>
      </c>
      <c r="C28" s="5">
        <v>81447</v>
      </c>
      <c r="D28" s="18">
        <f t="shared" si="0"/>
        <v>2.8394575373030261E-2</v>
      </c>
      <c r="E28" s="19">
        <f t="shared" si="2"/>
        <v>0.72458862083391429</v>
      </c>
      <c r="F28" s="32">
        <v>2212.0558909000006</v>
      </c>
      <c r="G28" s="18">
        <f t="shared" si="1"/>
        <v>3.2760552047316829E-2</v>
      </c>
      <c r="H28" s="18">
        <f t="shared" si="3"/>
        <v>0.45467527234333094</v>
      </c>
      <c r="I28" s="6">
        <f t="shared" si="4"/>
        <v>27159.452047343679</v>
      </c>
    </row>
    <row r="29" spans="2:9" ht="17.100000000000001" customHeight="1">
      <c r="B29" s="38" t="s">
        <v>31</v>
      </c>
      <c r="C29" s="5">
        <v>74947</v>
      </c>
      <c r="D29" s="18">
        <f t="shared" si="0"/>
        <v>2.6128503695439967E-2</v>
      </c>
      <c r="E29" s="19">
        <f t="shared" si="2"/>
        <v>0.75071712452935424</v>
      </c>
      <c r="F29" s="32">
        <v>2146.6681966700012</v>
      </c>
      <c r="G29" s="18">
        <f t="shared" si="1"/>
        <v>3.1792160168572579E-2</v>
      </c>
      <c r="H29" s="18">
        <f t="shared" si="3"/>
        <v>0.4864674325119035</v>
      </c>
      <c r="I29" s="6">
        <f t="shared" si="4"/>
        <v>28642.483310472751</v>
      </c>
    </row>
    <row r="30" spans="2:9" ht="17.100000000000001" customHeight="1">
      <c r="B30" s="38" t="s">
        <v>32</v>
      </c>
      <c r="C30" s="5">
        <v>137378</v>
      </c>
      <c r="D30" s="18">
        <f t="shared" si="0"/>
        <v>4.7893599219076835E-2</v>
      </c>
      <c r="E30" s="19">
        <f t="shared" si="2"/>
        <v>0.79861072374843112</v>
      </c>
      <c r="F30" s="32">
        <v>4228.9992594100031</v>
      </c>
      <c r="G30" s="18">
        <f t="shared" si="1"/>
        <v>6.2631487258487564E-2</v>
      </c>
      <c r="H30" s="18">
        <f t="shared" si="3"/>
        <v>0.54909891977039105</v>
      </c>
      <c r="I30" s="6">
        <f t="shared" si="4"/>
        <v>30783.671762654889</v>
      </c>
    </row>
    <row r="31" spans="2:9" ht="17.100000000000001" customHeight="1">
      <c r="B31" s="38" t="s">
        <v>33</v>
      </c>
      <c r="C31" s="5">
        <v>147049</v>
      </c>
      <c r="D31" s="18">
        <f t="shared" si="0"/>
        <v>5.1265165248919255E-2</v>
      </c>
      <c r="E31" s="19">
        <f t="shared" si="2"/>
        <v>0.84987588899735034</v>
      </c>
      <c r="F31" s="32">
        <v>4973.7358836399862</v>
      </c>
      <c r="G31" s="18">
        <f t="shared" si="1"/>
        <v>7.3661038112061511E-2</v>
      </c>
      <c r="H31" s="18">
        <f t="shared" si="3"/>
        <v>0.62275995788245253</v>
      </c>
      <c r="I31" s="6">
        <f t="shared" si="4"/>
        <v>33823.663429468994</v>
      </c>
    </row>
    <row r="32" spans="2:9" ht="17.100000000000001" customHeight="1">
      <c r="B32" s="39" t="s">
        <v>34</v>
      </c>
      <c r="C32" s="7">
        <v>90322</v>
      </c>
      <c r="D32" s="20">
        <f t="shared" si="0"/>
        <v>3.1488634778970855E-2</v>
      </c>
      <c r="E32" s="21">
        <f t="shared" si="2"/>
        <v>0.88136452377632124</v>
      </c>
      <c r="F32" s="30">
        <v>3281.8729675000013</v>
      </c>
      <c r="G32" s="20">
        <f t="shared" si="1"/>
        <v>4.8604545032866146E-2</v>
      </c>
      <c r="H32" s="20">
        <f t="shared" si="3"/>
        <v>0.67136450291531868</v>
      </c>
      <c r="I32" s="8">
        <f t="shared" si="4"/>
        <v>36335.255723965383</v>
      </c>
    </row>
    <row r="33" spans="2:9" ht="17.100000000000001" customHeight="1">
      <c r="B33" s="40" t="s">
        <v>35</v>
      </c>
      <c r="C33" s="9">
        <v>60610</v>
      </c>
      <c r="D33" s="22">
        <f t="shared" si="0"/>
        <v>2.113024682749965E-2</v>
      </c>
      <c r="E33" s="23">
        <f t="shared" si="2"/>
        <v>0.90249477060382088</v>
      </c>
      <c r="F33" s="31">
        <v>2368.064734680001</v>
      </c>
      <c r="G33" s="22">
        <f t="shared" si="1"/>
        <v>3.507104332718091E-2</v>
      </c>
      <c r="H33" s="22">
        <f t="shared" si="3"/>
        <v>0.7064355462424996</v>
      </c>
      <c r="I33" s="6">
        <f t="shared" si="4"/>
        <v>39070.528537865059</v>
      </c>
    </row>
    <row r="34" spans="2:9" ht="17.100000000000001" customHeight="1">
      <c r="B34" s="38" t="s">
        <v>36</v>
      </c>
      <c r="C34" s="5">
        <v>43171</v>
      </c>
      <c r="D34" s="18">
        <f t="shared" si="0"/>
        <v>1.505055082973086E-2</v>
      </c>
      <c r="E34" s="19">
        <f t="shared" si="2"/>
        <v>0.91754532143355172</v>
      </c>
      <c r="F34" s="32">
        <v>1806.7748594499994</v>
      </c>
      <c r="G34" s="18">
        <f t="shared" si="1"/>
        <v>2.6758339183153609E-2</v>
      </c>
      <c r="H34" s="18">
        <f t="shared" si="3"/>
        <v>0.73319388542565322</v>
      </c>
      <c r="I34" s="6">
        <f t="shared" si="4"/>
        <v>41851.58693219984</v>
      </c>
    </row>
    <row r="35" spans="2:9" ht="17.100000000000001" customHeight="1">
      <c r="B35" s="38" t="s">
        <v>37</v>
      </c>
      <c r="C35" s="5">
        <v>33230</v>
      </c>
      <c r="D35" s="18">
        <f t="shared" si="0"/>
        <v>1.1584855668665458E-2</v>
      </c>
      <c r="E35" s="19">
        <f t="shared" si="2"/>
        <v>0.92913017710221713</v>
      </c>
      <c r="F35" s="32">
        <v>1484.3719543700001</v>
      </c>
      <c r="G35" s="18">
        <f t="shared" si="1"/>
        <v>2.1983551531752021E-2</v>
      </c>
      <c r="H35" s="18">
        <f t="shared" si="3"/>
        <v>0.75517743695740525</v>
      </c>
      <c r="I35" s="6">
        <f t="shared" si="4"/>
        <v>44669.634498043939</v>
      </c>
    </row>
    <row r="36" spans="2:9" ht="17.100000000000001" customHeight="1">
      <c r="B36" s="38" t="s">
        <v>38</v>
      </c>
      <c r="C36" s="5">
        <v>26143</v>
      </c>
      <c r="D36" s="18">
        <f t="shared" si="0"/>
        <v>9.1141402872681639E-3</v>
      </c>
      <c r="E36" s="19">
        <f t="shared" si="2"/>
        <v>0.93824431738948533</v>
      </c>
      <c r="F36" s="32">
        <v>1241.3354366100007</v>
      </c>
      <c r="G36" s="18">
        <f t="shared" si="1"/>
        <v>1.8384180230950183E-2</v>
      </c>
      <c r="H36" s="18">
        <f t="shared" si="3"/>
        <v>0.77356161718835548</v>
      </c>
      <c r="I36" s="6">
        <f t="shared" si="4"/>
        <v>47482.516796465614</v>
      </c>
    </row>
    <row r="37" spans="2:9" ht="17.100000000000001" customHeight="1">
      <c r="B37" s="38" t="s">
        <v>39</v>
      </c>
      <c r="C37" s="5">
        <v>22414</v>
      </c>
      <c r="D37" s="18">
        <f t="shared" si="0"/>
        <v>7.8141123971552078E-3</v>
      </c>
      <c r="E37" s="19">
        <f t="shared" si="2"/>
        <v>0.94605842978664056</v>
      </c>
      <c r="F37" s="32">
        <v>1128.9304356699995</v>
      </c>
      <c r="G37" s="18">
        <f t="shared" si="1"/>
        <v>1.6719461948368562E-2</v>
      </c>
      <c r="H37" s="18">
        <f t="shared" si="3"/>
        <v>0.79028107913672407</v>
      </c>
      <c r="I37" s="6">
        <f t="shared" si="4"/>
        <v>50367.200663424628</v>
      </c>
    </row>
    <row r="38" spans="2:9" ht="17.100000000000001" customHeight="1">
      <c r="B38" s="39" t="s">
        <v>40</v>
      </c>
      <c r="C38" s="7">
        <v>18417</v>
      </c>
      <c r="D38" s="20">
        <f t="shared" si="0"/>
        <v>6.420652628643146E-3</v>
      </c>
      <c r="E38" s="21">
        <f t="shared" si="2"/>
        <v>0.95247908241528367</v>
      </c>
      <c r="F38" s="30">
        <v>978.38608589000034</v>
      </c>
      <c r="G38" s="20">
        <f t="shared" si="1"/>
        <v>1.448989983527452E-2</v>
      </c>
      <c r="H38" s="20">
        <f t="shared" si="3"/>
        <v>0.80477097897199856</v>
      </c>
      <c r="I38" s="6">
        <f t="shared" si="4"/>
        <v>53124.074816202439</v>
      </c>
    </row>
    <row r="39" spans="2:9" ht="17.100000000000001" customHeight="1">
      <c r="B39" s="40" t="s">
        <v>41</v>
      </c>
      <c r="C39" s="9">
        <v>15146</v>
      </c>
      <c r="D39" s="22">
        <f t="shared" si="0"/>
        <v>5.2802956351973226E-3</v>
      </c>
      <c r="E39" s="23">
        <f t="shared" si="2"/>
        <v>0.95775937805048095</v>
      </c>
      <c r="F39" s="31">
        <v>846.15515488000074</v>
      </c>
      <c r="G39" s="22">
        <f t="shared" si="1"/>
        <v>1.2531559489789059E-2</v>
      </c>
      <c r="H39" s="22">
        <f t="shared" si="3"/>
        <v>0.81730253846178758</v>
      </c>
      <c r="I39" s="10">
        <f t="shared" si="4"/>
        <v>55866.57565561869</v>
      </c>
    </row>
    <row r="40" spans="2:9" ht="17.100000000000001" customHeight="1">
      <c r="B40" s="38" t="s">
        <v>42</v>
      </c>
      <c r="C40" s="5">
        <v>23805</v>
      </c>
      <c r="D40" s="18">
        <f t="shared" si="0"/>
        <v>8.2990517361595309E-3</v>
      </c>
      <c r="E40" s="19">
        <f t="shared" si="2"/>
        <v>0.96605842978664047</v>
      </c>
      <c r="F40" s="32">
        <v>1424.6521505000003</v>
      </c>
      <c r="G40" s="18">
        <f t="shared" si="1"/>
        <v>2.109910112026505E-2</v>
      </c>
      <c r="H40" s="18">
        <f t="shared" si="3"/>
        <v>0.8384016395820526</v>
      </c>
      <c r="I40" s="6">
        <f t="shared" si="4"/>
        <v>59846.761205629082</v>
      </c>
    </row>
    <row r="41" spans="2:9" ht="17.100000000000001" customHeight="1">
      <c r="B41" s="38" t="s">
        <v>43</v>
      </c>
      <c r="C41" s="5">
        <v>17883</v>
      </c>
      <c r="D41" s="18">
        <f t="shared" si="0"/>
        <v>6.2344861246688048E-3</v>
      </c>
      <c r="E41" s="19">
        <f t="shared" si="2"/>
        <v>0.97229291591130929</v>
      </c>
      <c r="F41" s="32">
        <v>1166.1230902400007</v>
      </c>
      <c r="G41" s="18">
        <f t="shared" si="1"/>
        <v>1.7270285234900741E-2</v>
      </c>
      <c r="H41" s="18">
        <f t="shared" si="3"/>
        <v>0.85567192481695331</v>
      </c>
      <c r="I41" s="6">
        <f t="shared" si="4"/>
        <v>65208.471187161034</v>
      </c>
    </row>
    <row r="42" spans="2:9" ht="17.100000000000001" customHeight="1">
      <c r="B42" s="38" t="s">
        <v>44</v>
      </c>
      <c r="C42" s="5">
        <v>13586</v>
      </c>
      <c r="D42" s="18">
        <f t="shared" si="0"/>
        <v>4.7364384325756523E-3</v>
      </c>
      <c r="E42" s="19">
        <f t="shared" si="2"/>
        <v>0.97702935434388494</v>
      </c>
      <c r="F42" s="32">
        <v>960.92511444999946</v>
      </c>
      <c r="G42" s="18">
        <f t="shared" si="1"/>
        <v>1.4231302814281472E-2</v>
      </c>
      <c r="H42" s="18">
        <f t="shared" si="3"/>
        <v>0.86990322763123473</v>
      </c>
      <c r="I42" s="6">
        <f t="shared" si="4"/>
        <v>70729.067749889553</v>
      </c>
    </row>
    <row r="43" spans="2:9" ht="17.100000000000001" customHeight="1">
      <c r="B43" s="38" t="s">
        <v>45</v>
      </c>
      <c r="C43" s="5">
        <v>10490</v>
      </c>
      <c r="D43" s="18">
        <f t="shared" si="0"/>
        <v>3.6570910612187977E-3</v>
      </c>
      <c r="E43" s="19">
        <f t="shared" si="2"/>
        <v>0.98068644540510375</v>
      </c>
      <c r="F43" s="32">
        <v>797.81480172999989</v>
      </c>
      <c r="G43" s="18">
        <f t="shared" si="1"/>
        <v>1.1815638765601594E-2</v>
      </c>
      <c r="H43" s="18">
        <f t="shared" si="3"/>
        <v>0.88171886639683628</v>
      </c>
      <c r="I43" s="6">
        <f t="shared" si="4"/>
        <v>76054.795207816962</v>
      </c>
    </row>
    <row r="44" spans="2:9" ht="17.100000000000001" customHeight="1">
      <c r="B44" s="39" t="s">
        <v>46</v>
      </c>
      <c r="C44" s="7">
        <v>8343</v>
      </c>
      <c r="D44" s="20">
        <f t="shared" si="0"/>
        <v>2.9085901547901269E-3</v>
      </c>
      <c r="E44" s="21">
        <f t="shared" si="2"/>
        <v>0.98359503555989392</v>
      </c>
      <c r="F44" s="30">
        <v>678.36164586000052</v>
      </c>
      <c r="G44" s="20">
        <f t="shared" si="1"/>
        <v>1.0046537294796003E-2</v>
      </c>
      <c r="H44" s="20">
        <f t="shared" si="3"/>
        <v>0.89176540369163226</v>
      </c>
      <c r="I44" s="8">
        <f t="shared" si="4"/>
        <v>81309.078971593015</v>
      </c>
    </row>
    <row r="45" spans="2:9" ht="17.100000000000001" customHeight="1">
      <c r="B45" s="40" t="s">
        <v>47</v>
      </c>
      <c r="C45" s="9">
        <v>6643</v>
      </c>
      <c r="D45" s="22">
        <f t="shared" si="0"/>
        <v>2.3159252544972808E-3</v>
      </c>
      <c r="E45" s="23">
        <f t="shared" si="2"/>
        <v>0.98591096081439122</v>
      </c>
      <c r="F45" s="31">
        <v>572.13799476000008</v>
      </c>
      <c r="G45" s="22">
        <f t="shared" si="1"/>
        <v>8.4733648153693039E-3</v>
      </c>
      <c r="H45" s="22">
        <f t="shared" si="3"/>
        <v>0.90023876850700157</v>
      </c>
      <c r="I45" s="10">
        <f t="shared" si="4"/>
        <v>86126.44810477196</v>
      </c>
    </row>
    <row r="46" spans="2:9" ht="17.100000000000001" customHeight="1">
      <c r="B46" s="38" t="s">
        <v>48</v>
      </c>
      <c r="C46" s="5">
        <v>15727</v>
      </c>
      <c r="D46" s="18">
        <f t="shared" si="0"/>
        <v>5.4828475805327008E-3</v>
      </c>
      <c r="E46" s="19">
        <f t="shared" si="2"/>
        <v>0.99139380839492397</v>
      </c>
      <c r="F46" s="32">
        <v>1538.117353189999</v>
      </c>
      <c r="G46" s="18">
        <f t="shared" si="1"/>
        <v>2.2779520992826534E-2</v>
      </c>
      <c r="H46" s="18">
        <f t="shared" si="3"/>
        <v>0.92301828949982812</v>
      </c>
      <c r="I46" s="6">
        <f t="shared" si="4"/>
        <v>97801.065250206593</v>
      </c>
    </row>
    <row r="47" spans="2:9" ht="17.100000000000001" customHeight="1">
      <c r="B47" s="38" t="s">
        <v>49</v>
      </c>
      <c r="C47" s="5">
        <v>7615</v>
      </c>
      <c r="D47" s="18">
        <f t="shared" si="0"/>
        <v>2.6547901269000141E-3</v>
      </c>
      <c r="E47" s="19">
        <f t="shared" si="2"/>
        <v>0.99404859852182403</v>
      </c>
      <c r="F47" s="32">
        <v>897.93039727999974</v>
      </c>
      <c r="G47" s="18">
        <f t="shared" si="1"/>
        <v>1.329835093045085E-2</v>
      </c>
      <c r="H47" s="18">
        <f t="shared" si="3"/>
        <v>0.93631664043027896</v>
      </c>
      <c r="I47" s="6">
        <f t="shared" si="4"/>
        <v>117916.00752199603</v>
      </c>
    </row>
    <row r="48" spans="2:9" ht="17.100000000000001" customHeight="1">
      <c r="B48" s="38" t="s">
        <v>50</v>
      </c>
      <c r="C48" s="5">
        <v>4441</v>
      </c>
      <c r="D48" s="18">
        <f t="shared" si="0"/>
        <v>1.5482498954120763E-3</v>
      </c>
      <c r="E48" s="19">
        <f t="shared" si="2"/>
        <v>0.99559684841723606</v>
      </c>
      <c r="F48" s="32">
        <v>608.32472372999973</v>
      </c>
      <c r="G48" s="18">
        <f t="shared" si="1"/>
        <v>9.0092903418086418E-3</v>
      </c>
      <c r="H48" s="18">
        <f t="shared" si="3"/>
        <v>0.9453259307720876</v>
      </c>
      <c r="I48" s="6">
        <f t="shared" si="4"/>
        <v>136979.22173609544</v>
      </c>
    </row>
    <row r="49" spans="2:9" ht="17.100000000000001" customHeight="1">
      <c r="B49" s="38" t="s">
        <v>51</v>
      </c>
      <c r="C49" s="5">
        <v>3012</v>
      </c>
      <c r="D49" s="18">
        <f t="shared" si="0"/>
        <v>1.0500627527541486E-3</v>
      </c>
      <c r="E49" s="19">
        <f t="shared" si="2"/>
        <v>0.99664691116999016</v>
      </c>
      <c r="F49" s="32">
        <v>475.69169708000027</v>
      </c>
      <c r="G49" s="18">
        <f t="shared" si="1"/>
        <v>7.0449949591125929E-3</v>
      </c>
      <c r="H49" s="18">
        <f t="shared" si="3"/>
        <v>0.95237092573120019</v>
      </c>
      <c r="I49" s="6">
        <f t="shared" si="4"/>
        <v>157932.17034528562</v>
      </c>
    </row>
    <row r="50" spans="2:9" ht="17.100000000000001" customHeight="1">
      <c r="B50" s="39" t="s">
        <v>52</v>
      </c>
      <c r="C50" s="7">
        <v>1956</v>
      </c>
      <c r="D50" s="20">
        <f t="shared" si="0"/>
        <v>6.8191326174871008E-4</v>
      </c>
      <c r="E50" s="21">
        <f t="shared" si="2"/>
        <v>0.99732882443173887</v>
      </c>
      <c r="F50" s="30">
        <v>349.18044386000014</v>
      </c>
      <c r="G50" s="20">
        <f t="shared" si="1"/>
        <v>5.1713630528234513E-3</v>
      </c>
      <c r="H50" s="20">
        <f t="shared" si="3"/>
        <v>0.95754228878402359</v>
      </c>
      <c r="I50" s="8">
        <f t="shared" si="4"/>
        <v>178517.60933537839</v>
      </c>
    </row>
    <row r="51" spans="2:9" ht="17.100000000000001" customHeight="1">
      <c r="B51" s="38" t="s">
        <v>53</v>
      </c>
      <c r="C51" s="5">
        <v>1408</v>
      </c>
      <c r="D51" s="18">
        <f t="shared" si="0"/>
        <v>4.9086598800725148E-4</v>
      </c>
      <c r="E51" s="19">
        <f t="shared" si="2"/>
        <v>0.99781969041974616</v>
      </c>
      <c r="F51" s="32">
        <v>272.72198949</v>
      </c>
      <c r="G51" s="18">
        <f t="shared" si="1"/>
        <v>4.0390131948699649E-3</v>
      </c>
      <c r="H51" s="18">
        <f t="shared" si="3"/>
        <v>0.96158130197889358</v>
      </c>
      <c r="I51" s="6">
        <f t="shared" si="4"/>
        <v>193694.59480823865</v>
      </c>
    </row>
    <row r="52" spans="2:9" ht="17.100000000000001" customHeight="1">
      <c r="B52" s="38" t="s">
        <v>54</v>
      </c>
      <c r="C52" s="5">
        <v>3229</v>
      </c>
      <c r="D52" s="18">
        <f t="shared" si="0"/>
        <v>1.1257146841444708E-3</v>
      </c>
      <c r="E52" s="19">
        <f t="shared" si="2"/>
        <v>0.99894540510389063</v>
      </c>
      <c r="F52" s="32">
        <v>769.11795440000026</v>
      </c>
      <c r="G52" s="18">
        <f t="shared" si="1"/>
        <v>1.139063840082064E-2</v>
      </c>
      <c r="H52" s="18">
        <f t="shared" si="3"/>
        <v>0.97297194037971424</v>
      </c>
      <c r="I52" s="6">
        <f t="shared" si="4"/>
        <v>238190.75701455565</v>
      </c>
    </row>
    <row r="53" spans="2:9" ht="17.100000000000001" customHeight="1">
      <c r="B53" s="38" t="s">
        <v>55</v>
      </c>
      <c r="C53" s="5">
        <v>1148</v>
      </c>
      <c r="D53" s="18">
        <f t="shared" si="0"/>
        <v>4.0022312090363965E-4</v>
      </c>
      <c r="E53" s="19">
        <f t="shared" si="2"/>
        <v>0.99934562822479422</v>
      </c>
      <c r="F53" s="32">
        <v>373.54935789000029</v>
      </c>
      <c r="G53" s="18">
        <f t="shared" si="1"/>
        <v>5.5322667170123324E-3</v>
      </c>
      <c r="H53" s="18">
        <f t="shared" si="3"/>
        <v>0.97850420709672659</v>
      </c>
      <c r="I53" s="6">
        <f t="shared" si="4"/>
        <v>325391.42673344974</v>
      </c>
    </row>
    <row r="54" spans="2:9" ht="17.100000000000001" customHeight="1">
      <c r="B54" s="38" t="s">
        <v>56</v>
      </c>
      <c r="C54" s="5">
        <v>523</v>
      </c>
      <c r="D54" s="18">
        <f t="shared" si="0"/>
        <v>1.8233161344303445E-4</v>
      </c>
      <c r="E54" s="19">
        <f t="shared" si="2"/>
        <v>0.99952795983823728</v>
      </c>
      <c r="F54" s="32">
        <v>205.77837638000003</v>
      </c>
      <c r="G54" s="18">
        <f t="shared" si="1"/>
        <v>3.0475781544861964E-3</v>
      </c>
      <c r="H54" s="18">
        <f t="shared" si="3"/>
        <v>0.98155178525121278</v>
      </c>
      <c r="I54" s="6">
        <f t="shared" si="4"/>
        <v>393457.69862332701</v>
      </c>
    </row>
    <row r="55" spans="2:9" ht="17.100000000000001" customHeight="1" thickBot="1">
      <c r="B55" s="41" t="s">
        <v>57</v>
      </c>
      <c r="C55" s="11">
        <v>1354</v>
      </c>
      <c r="D55" s="24">
        <f t="shared" si="0"/>
        <v>4.7204016176265515E-4</v>
      </c>
      <c r="E55" s="19">
        <f t="shared" si="2"/>
        <v>0.99999999999999989</v>
      </c>
      <c r="F55" s="33">
        <v>1245.6591712100001</v>
      </c>
      <c r="G55" s="24">
        <f t="shared" si="1"/>
        <v>1.8448214748787089E-2</v>
      </c>
      <c r="H55" s="18">
        <f t="shared" si="3"/>
        <v>0.99999999999999989</v>
      </c>
      <c r="I55" s="6">
        <f t="shared" si="4"/>
        <v>919984.6168463811</v>
      </c>
    </row>
    <row r="56" spans="2:9" ht="17.100000000000001" customHeight="1" thickTop="1" thickBot="1">
      <c r="B56" s="12" t="s">
        <v>8</v>
      </c>
      <c r="C56" s="13">
        <v>2868400</v>
      </c>
      <c r="D56" s="36">
        <f t="shared" si="0"/>
        <v>1</v>
      </c>
      <c r="E56" s="25"/>
      <c r="F56" s="34">
        <v>67521.93576302001</v>
      </c>
      <c r="G56" s="36">
        <f t="shared" si="1"/>
        <v>1</v>
      </c>
      <c r="H56" s="25"/>
      <c r="I56" s="14">
        <f>F56*10^6/C56</f>
        <v>23539.930192100128</v>
      </c>
    </row>
    <row r="57" spans="2:9" ht="12" customHeight="1" thickTop="1">
      <c r="B57" s="15"/>
    </row>
    <row r="58" spans="2:9" ht="12" customHeight="1">
      <c r="B58" s="15"/>
    </row>
    <row r="61" spans="2:9">
      <c r="D61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G49:H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III.E.1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2019-09-20T10:30:38Z</dcterms:modified>
</cp:coreProperties>
</file>