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<sst xmlns="http://schemas.openxmlformats.org/spreadsheetml/2006/main" count="70" uniqueCount="66">
  <si>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</si>
  <si>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</si>
  <si>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</si>
  <si>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</si>
  <si>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</si>
  <si>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</si>
  <si>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</si>
  <si>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</si>
  <si>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</si>
  <si>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</si>
  <si>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</si>
  <si>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</si>
  <si>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</si>
  <si>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</si>
  <si>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</si>
  <si>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</si>
  <si>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</si>
  <si>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</si>
  <si>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</si>
  <si>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</si>
  <si>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</si>
  <si>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</si>
  <si>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</si>
  <si>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</si>
  <si>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</si>
  <si>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</si>
  <si>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</si>
  <si>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</si>
  <si>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</si>
  <si>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</si>
  <si>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</si>
  <si>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</si>
  <si>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</si>
  <si>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</si>
  <si>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</si>
  <si>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</si>
  <si>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</si>
  <si>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</si>
  <si>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</si>
  <si>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</si>
  <si>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</si>
  <si>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</si>
  <si>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</si>
  <si>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</si>
  <si>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</si>
  <si>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</si>
  <si>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</si>
  <si>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</si>
  <si>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</si>
  <si>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</si>
  <si>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</si>
  <si>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</si>
  <si>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</si>
  <si>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</si>
  <si>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</si>
  <si>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</si>
  <si>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</si>
  <si>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</si>
  <si>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</si>
  <si>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</si>
  <si>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</si>
  <si>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</si>
  <si>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</si>
  <si>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</si>
  <si>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III.E.2. BASE IMPONIBLE DEL AHORRO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</si>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</sst>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13234</v>
      </c>
      <c r="D9" s="15">
        <f t="shared" ref="D9:D56" si="0">C9/$C$56</f>
        <v>6.9001403595122246E-3</v>
      </c>
      <c r="E9" s="16">
        <f>D9</f>
        <v>6.9001403595122246E-3</v>
      </c>
      <c r="F9" s="25">
        <v>7.2940145500000044</v>
      </c>
      <c r="G9" s="15">
        <f t="shared" ref="G9:G56" si="1">F9/$F$56</f>
        <v>2.1658241115921949E-3</v>
      </c>
      <c r="H9" s="15">
        <f>G9</f>
        <v>2.1658241115921949E-3</v>
      </c>
      <c r="I9" s="5">
        <f>F9*10^6/C9</f>
        <v>551.15721248299872</v>
      </c>
      <c r="J9" s="3"/>
    </row>
    <row r="10" spans="2:10" ht="17.100000000000001" customHeight="1">
      <c r="B10" s="36" t="s">
        <v>12</v>
      </c>
      <c r="C10" s="4">
        <v>58196</v>
      </c>
      <c r="D10" s="17">
        <f t="shared" si="0"/>
        <v>3.0343098712571667E-2</v>
      </c>
      <c r="E10" s="18">
        <f t="shared" ref="E10:E55" si="2">E9+D10</f>
        <v>3.7243239072083892E-2</v>
      </c>
      <c r="F10" s="26">
        <v>11.84531751000001</v>
      </c>
      <c r="G10" s="17">
        <f t="shared" si="1"/>
        <v>3.5172502188967015E-3</v>
      </c>
      <c r="H10" s="17">
        <f t="shared" ref="H10:H55" si="3">H9+G10</f>
        <v>5.6830743304888964E-3</v>
      </c>
      <c r="I10" s="5">
        <f>F10*10^6/C10</f>
        <v>203.54178139391038</v>
      </c>
    </row>
    <row r="11" spans="2:10" ht="17.100000000000001" customHeight="1">
      <c r="B11" s="36" t="s">
        <v>13</v>
      </c>
      <c r="C11" s="4">
        <v>33767</v>
      </c>
      <c r="D11" s="17">
        <f t="shared" si="0"/>
        <v>1.7605942233614121E-2</v>
      </c>
      <c r="E11" s="18">
        <f t="shared" si="2"/>
        <v>5.4849181305698012E-2</v>
      </c>
      <c r="F11" s="26">
        <v>14.579365800000017</v>
      </c>
      <c r="G11" s="17">
        <f t="shared" si="1"/>
        <v>4.3290758148217083E-3</v>
      </c>
      <c r="H11" s="17">
        <f t="shared" si="3"/>
        <v>1.0012150145310605E-2</v>
      </c>
      <c r="I11" s="5">
        <f>F11*10^6/C11</f>
        <v>431.76372790002125</v>
      </c>
    </row>
    <row r="12" spans="2:10" ht="17.100000000000001" customHeight="1">
      <c r="B12" s="36" t="s">
        <v>14</v>
      </c>
      <c r="C12" s="4">
        <v>38997</v>
      </c>
      <c r="D12" s="17">
        <f t="shared" si="0"/>
        <v>2.0332837660563565E-2</v>
      </c>
      <c r="E12" s="18">
        <f t="shared" si="2"/>
        <v>7.5182018966261574E-2</v>
      </c>
      <c r="F12" s="26">
        <v>16.750579559999988</v>
      </c>
      <c r="G12" s="17">
        <f t="shared" si="1"/>
        <v>4.9737779991392162E-3</v>
      </c>
      <c r="H12" s="17">
        <f t="shared" si="3"/>
        <v>1.4985928144449821E-2</v>
      </c>
      <c r="I12" s="5">
        <f>F12*10^6/C12</f>
        <v>429.53508116008891</v>
      </c>
    </row>
    <row r="13" spans="2:10" ht="17.100000000000001" customHeight="1">
      <c r="B13" s="36" t="s">
        <v>15</v>
      </c>
      <c r="C13" s="4">
        <v>69228</v>
      </c>
      <c r="D13" s="17">
        <f t="shared" si="0"/>
        <v>3.6095127460201923E-2</v>
      </c>
      <c r="E13" s="18">
        <f t="shared" si="2"/>
        <v>0.1112771464264635</v>
      </c>
      <c r="F13" s="26">
        <v>23.776092399999985</v>
      </c>
      <c r="G13" s="17">
        <f t="shared" si="1"/>
        <v>7.0598754425796797E-3</v>
      </c>
      <c r="H13" s="17">
        <f t="shared" si="3"/>
        <v>2.2045803587029501E-2</v>
      </c>
      <c r="I13" s="5">
        <f t="shared" ref="I13:I55" si="4">F13*10^6/C13</f>
        <v>343.44618362512256</v>
      </c>
    </row>
    <row r="14" spans="2:10" ht="17.100000000000001" customHeight="1">
      <c r="B14" s="37" t="s">
        <v>16</v>
      </c>
      <c r="C14" s="6">
        <v>67505</v>
      </c>
      <c r="D14" s="19">
        <f t="shared" si="0"/>
        <v>3.5196764014574028E-2</v>
      </c>
      <c r="E14" s="20">
        <f t="shared" si="2"/>
        <v>0.14647391044103752</v>
      </c>
      <c r="F14" s="27">
        <v>32.832450090000002</v>
      </c>
      <c r="G14" s="19">
        <f t="shared" si="1"/>
        <v>9.7489950918139157E-3</v>
      </c>
      <c r="H14" s="19">
        <f t="shared" si="3"/>
        <v>3.1794798678843418E-2</v>
      </c>
      <c r="I14" s="5">
        <f t="shared" si="4"/>
        <v>486.37064054514485</v>
      </c>
    </row>
    <row r="15" spans="2:10" ht="17.100000000000001" customHeight="1">
      <c r="B15" s="36" t="s">
        <v>17</v>
      </c>
      <c r="C15" s="4">
        <v>54450</v>
      </c>
      <c r="D15" s="17">
        <f t="shared" si="0"/>
        <v>2.8389953345582638E-2</v>
      </c>
      <c r="E15" s="18">
        <f t="shared" si="2"/>
        <v>0.17486386378662017</v>
      </c>
      <c r="F15" s="26">
        <v>32.084449849999999</v>
      </c>
      <c r="G15" s="17">
        <f t="shared" si="1"/>
        <v>9.5268901118795452E-3</v>
      </c>
      <c r="H15" s="17">
        <f t="shared" si="3"/>
        <v>4.1321688790722962E-2</v>
      </c>
      <c r="I15" s="9">
        <f t="shared" si="4"/>
        <v>589.24609458218549</v>
      </c>
    </row>
    <row r="16" spans="2:10" ht="17.100000000000001" customHeight="1">
      <c r="B16" s="36" t="s">
        <v>18</v>
      </c>
      <c r="C16" s="4">
        <v>49461</v>
      </c>
      <c r="D16" s="17">
        <f t="shared" si="0"/>
        <v>2.5788714094138895E-2</v>
      </c>
      <c r="E16" s="18">
        <f t="shared" si="2"/>
        <v>0.20065257788075908</v>
      </c>
      <c r="F16" s="26">
        <v>30.348457759999995</v>
      </c>
      <c r="G16" s="17">
        <f t="shared" si="1"/>
        <v>9.0114190362075991E-3</v>
      </c>
      <c r="H16" s="17">
        <f t="shared" si="3"/>
        <v>5.0333107826930561E-2</v>
      </c>
      <c r="I16" s="5">
        <f t="shared" si="4"/>
        <v>613.58358625988137</v>
      </c>
    </row>
    <row r="17" spans="2:9" ht="17.100000000000001" customHeight="1">
      <c r="B17" s="36" t="s">
        <v>19</v>
      </c>
      <c r="C17" s="4">
        <v>48716</v>
      </c>
      <c r="D17" s="17">
        <f t="shared" si="0"/>
        <v>2.5400274879401354E-2</v>
      </c>
      <c r="E17" s="18">
        <f t="shared" si="2"/>
        <v>0.22605285276016043</v>
      </c>
      <c r="F17" s="26">
        <v>28.25110760999998</v>
      </c>
      <c r="G17" s="17">
        <f t="shared" si="1"/>
        <v>8.3886492988862575E-3</v>
      </c>
      <c r="H17" s="17">
        <f t="shared" si="3"/>
        <v>5.8721757125816815E-2</v>
      </c>
      <c r="I17" s="5">
        <f t="shared" si="4"/>
        <v>579.91435277937398</v>
      </c>
    </row>
    <row r="18" spans="2:9" ht="17.100000000000001" customHeight="1">
      <c r="B18" s="36" t="s">
        <v>20</v>
      </c>
      <c r="C18" s="4">
        <v>63190</v>
      </c>
      <c r="D18" s="17">
        <f t="shared" si="0"/>
        <v>3.2946944938610966E-2</v>
      </c>
      <c r="E18" s="18">
        <f t="shared" si="2"/>
        <v>0.25899979769877141</v>
      </c>
      <c r="F18" s="26">
        <v>26.70560332000003</v>
      </c>
      <c r="G18" s="17">
        <f t="shared" si="1"/>
        <v>7.9297400887516183E-3</v>
      </c>
      <c r="H18" s="17">
        <f t="shared" si="3"/>
        <v>6.6651497214568436E-2</v>
      </c>
      <c r="I18" s="5">
        <f t="shared" si="4"/>
        <v>422.62388542490947</v>
      </c>
    </row>
    <row r="19" spans="2:9" ht="17.100000000000001" customHeight="1">
      <c r="B19" s="36" t="s">
        <v>21</v>
      </c>
      <c r="C19" s="4">
        <v>85165</v>
      </c>
      <c r="D19" s="17">
        <f t="shared" si="0"/>
        <v>4.4404598286070622E-2</v>
      </c>
      <c r="E19" s="18">
        <f t="shared" si="2"/>
        <v>0.30340439598484203</v>
      </c>
      <c r="F19" s="26">
        <v>32.391528570000006</v>
      </c>
      <c r="G19" s="17">
        <f t="shared" si="1"/>
        <v>9.6180715170404232E-3</v>
      </c>
      <c r="H19" s="17">
        <f t="shared" si="3"/>
        <v>7.6269568731608867E-2</v>
      </c>
      <c r="I19" s="5">
        <f t="shared" si="4"/>
        <v>380.33850255386608</v>
      </c>
    </row>
    <row r="20" spans="2:9" ht="17.100000000000001" customHeight="1">
      <c r="B20" s="37" t="s">
        <v>22</v>
      </c>
      <c r="C20" s="6">
        <v>97517</v>
      </c>
      <c r="D20" s="19">
        <f t="shared" si="0"/>
        <v>5.0844868326927126E-2</v>
      </c>
      <c r="E20" s="20">
        <f t="shared" si="2"/>
        <v>0.35424926431176917</v>
      </c>
      <c r="F20" s="27">
        <v>40.600284459999997</v>
      </c>
      <c r="G20" s="19">
        <f t="shared" si="1"/>
        <v>1.205551132619688E-2</v>
      </c>
      <c r="H20" s="19">
        <f t="shared" si="3"/>
        <v>8.8325080057805747E-2</v>
      </c>
      <c r="I20" s="7">
        <f t="shared" si="4"/>
        <v>416.34058123199031</v>
      </c>
    </row>
    <row r="21" spans="2:9" ht="17.100000000000001" customHeight="1">
      <c r="B21" s="38" t="s">
        <v>23</v>
      </c>
      <c r="C21" s="8">
        <v>98414</v>
      </c>
      <c r="D21" s="21">
        <f t="shared" si="0"/>
        <v>5.1312559569369511E-2</v>
      </c>
      <c r="E21" s="22">
        <f t="shared" si="2"/>
        <v>0.40556182388113871</v>
      </c>
      <c r="F21" s="28">
        <v>46.03769613000005</v>
      </c>
      <c r="G21" s="21">
        <f t="shared" si="1"/>
        <v>1.3670051195676422E-2</v>
      </c>
      <c r="H21" s="21">
        <f t="shared" si="3"/>
        <v>0.10199513125348217</v>
      </c>
      <c r="I21" s="5">
        <f t="shared" si="4"/>
        <v>467.79620917755653</v>
      </c>
    </row>
    <row r="22" spans="2:9" ht="17.100000000000001" customHeight="1">
      <c r="B22" s="36" t="s">
        <v>24</v>
      </c>
      <c r="C22" s="4">
        <v>97683</v>
      </c>
      <c r="D22" s="17">
        <f t="shared" si="0"/>
        <v>5.0931419883499522E-2</v>
      </c>
      <c r="E22" s="18">
        <f t="shared" si="2"/>
        <v>0.45649324376463823</v>
      </c>
      <c r="F22" s="26">
        <v>49.947320699999914</v>
      </c>
      <c r="G22" s="17">
        <f t="shared" si="1"/>
        <v>1.4830942650297796E-2</v>
      </c>
      <c r="H22" s="17">
        <f t="shared" si="3"/>
        <v>0.11682607390377997</v>
      </c>
      <c r="I22" s="5">
        <f t="shared" si="4"/>
        <v>511.32050305580208</v>
      </c>
    </row>
    <row r="23" spans="2:9" ht="17.100000000000001" customHeight="1">
      <c r="B23" s="36" t="s">
        <v>25</v>
      </c>
      <c r="C23" s="4">
        <v>90534</v>
      </c>
      <c r="D23" s="17">
        <f t="shared" si="0"/>
        <v>4.7203967606776469E-2</v>
      </c>
      <c r="E23" s="18">
        <f t="shared" si="2"/>
        <v>0.50369721137141465</v>
      </c>
      <c r="F23" s="26">
        <v>51.723458059999992</v>
      </c>
      <c r="G23" s="17">
        <f t="shared" si="1"/>
        <v>1.5358334129080612E-2</v>
      </c>
      <c r="H23" s="17">
        <f t="shared" si="3"/>
        <v>0.13218440803286058</v>
      </c>
      <c r="I23" s="5">
        <f t="shared" si="4"/>
        <v>571.31528552808879</v>
      </c>
    </row>
    <row r="24" spans="2:9" ht="17.100000000000001" customHeight="1">
      <c r="B24" s="36" t="s">
        <v>26</v>
      </c>
      <c r="C24" s="4">
        <v>82576</v>
      </c>
      <c r="D24" s="17">
        <f t="shared" si="0"/>
        <v>4.3054706840492778E-2</v>
      </c>
      <c r="E24" s="18">
        <f t="shared" si="2"/>
        <v>0.54675191821190738</v>
      </c>
      <c r="F24" s="26">
        <v>53.100429650000017</v>
      </c>
      <c r="G24" s="17">
        <f t="shared" si="1"/>
        <v>1.5767200638758673E-2</v>
      </c>
      <c r="H24" s="17">
        <f t="shared" si="3"/>
        <v>0.14795160867161924</v>
      </c>
      <c r="I24" s="5">
        <f t="shared" si="4"/>
        <v>643.04918680972696</v>
      </c>
    </row>
    <row r="25" spans="2:9" ht="17.100000000000001" customHeight="1">
      <c r="B25" s="36" t="s">
        <v>27</v>
      </c>
      <c r="C25" s="4">
        <v>73988</v>
      </c>
      <c r="D25" s="17">
        <f t="shared" si="0"/>
        <v>3.8576967275169294E-2</v>
      </c>
      <c r="E25" s="18">
        <f t="shared" si="2"/>
        <v>0.58532888548707662</v>
      </c>
      <c r="F25" s="26">
        <v>51.545498560000034</v>
      </c>
      <c r="G25" s="17">
        <f t="shared" si="1"/>
        <v>1.5305492312911381E-2</v>
      </c>
      <c r="H25" s="17">
        <f t="shared" si="3"/>
        <v>0.16325710098453061</v>
      </c>
      <c r="I25" s="5">
        <f t="shared" si="4"/>
        <v>696.67376547548292</v>
      </c>
    </row>
    <row r="26" spans="2:9" ht="17.100000000000001" customHeight="1">
      <c r="B26" s="37" t="s">
        <v>28</v>
      </c>
      <c r="C26" s="6">
        <v>67305</v>
      </c>
      <c r="D26" s="19">
        <f t="shared" si="0"/>
        <v>3.5092485030751873E-2</v>
      </c>
      <c r="E26" s="20">
        <f t="shared" si="2"/>
        <v>0.62042137051782853</v>
      </c>
      <c r="F26" s="29">
        <v>50.200809969999945</v>
      </c>
      <c r="G26" s="19">
        <f t="shared" si="1"/>
        <v>1.4906211649177978E-2</v>
      </c>
      <c r="H26" s="19">
        <f t="shared" si="3"/>
        <v>0.1781633126337086</v>
      </c>
      <c r="I26" s="5">
        <f t="shared" si="4"/>
        <v>745.87044008617409</v>
      </c>
    </row>
    <row r="27" spans="2:9" ht="17.100000000000001" customHeight="1">
      <c r="B27" s="38" t="s">
        <v>29</v>
      </c>
      <c r="C27" s="8">
        <v>61117</v>
      </c>
      <c r="D27" s="21">
        <f t="shared" si="0"/>
        <v>3.1866093271294291E-2</v>
      </c>
      <c r="E27" s="22">
        <f t="shared" si="2"/>
        <v>0.65228746378912283</v>
      </c>
      <c r="F27" s="30">
        <v>47.383154240000003</v>
      </c>
      <c r="G27" s="21">
        <f t="shared" si="1"/>
        <v>1.4069560354288557E-2</v>
      </c>
      <c r="H27" s="21">
        <f t="shared" si="3"/>
        <v>0.19223287298799716</v>
      </c>
      <c r="I27" s="9">
        <f t="shared" si="4"/>
        <v>775.28599636762283</v>
      </c>
    </row>
    <row r="28" spans="2:9" ht="17.100000000000001" customHeight="1">
      <c r="B28" s="36" t="s">
        <v>30</v>
      </c>
      <c r="C28" s="4">
        <v>56424</v>
      </c>
      <c r="D28" s="17">
        <f t="shared" si="0"/>
        <v>2.9419186915907343E-2</v>
      </c>
      <c r="E28" s="18">
        <f t="shared" si="2"/>
        <v>0.68170665070503023</v>
      </c>
      <c r="F28" s="31">
        <v>47.428358660000001</v>
      </c>
      <c r="G28" s="17">
        <f t="shared" si="1"/>
        <v>1.4082982979389645E-2</v>
      </c>
      <c r="H28" s="17">
        <f t="shared" si="3"/>
        <v>0.2063158559673868</v>
      </c>
      <c r="I28" s="5">
        <f t="shared" si="4"/>
        <v>840.57065539486746</v>
      </c>
    </row>
    <row r="29" spans="2:9" ht="17.100000000000001" customHeight="1">
      <c r="B29" s="36" t="s">
        <v>31</v>
      </c>
      <c r="C29" s="4">
        <v>52193</v>
      </c>
      <c r="D29" s="17">
        <f t="shared" si="0"/>
        <v>2.721316501314958E-2</v>
      </c>
      <c r="E29" s="18">
        <f t="shared" si="2"/>
        <v>0.70891981571817986</v>
      </c>
      <c r="F29" s="31">
        <v>45.39700787000001</v>
      </c>
      <c r="G29" s="17">
        <f t="shared" si="1"/>
        <v>1.3479810543973564E-2</v>
      </c>
      <c r="H29" s="17">
        <f t="shared" si="3"/>
        <v>0.21979566651136037</v>
      </c>
      <c r="I29" s="5">
        <f t="shared" si="4"/>
        <v>869.79111892399385</v>
      </c>
    </row>
    <row r="30" spans="2:9" ht="17.100000000000001" customHeight="1">
      <c r="B30" s="36" t="s">
        <v>32</v>
      </c>
      <c r="C30" s="4">
        <v>98149</v>
      </c>
      <c r="D30" s="17">
        <f t="shared" si="0"/>
        <v>5.1174389915805148E-2</v>
      </c>
      <c r="E30" s="18">
        <f t="shared" si="2"/>
        <v>0.760094205633985</v>
      </c>
      <c r="F30" s="31">
        <v>90.471409109999925</v>
      </c>
      <c r="G30" s="17">
        <f t="shared" si="1"/>
        <v>2.6863828954133286E-2</v>
      </c>
      <c r="H30" s="17">
        <f t="shared" si="3"/>
        <v>0.24665949546549365</v>
      </c>
      <c r="I30" s="5">
        <f t="shared" si="4"/>
        <v>921.77616796910741</v>
      </c>
    </row>
    <row r="31" spans="2:9" ht="17.100000000000001" customHeight="1">
      <c r="B31" s="36" t="s">
        <v>33</v>
      </c>
      <c r="C31" s="4">
        <v>106549</v>
      </c>
      <c r="D31" s="17">
        <f t="shared" si="0"/>
        <v>5.5554107236335803E-2</v>
      </c>
      <c r="E31" s="18">
        <f t="shared" si="2"/>
        <v>0.8156483128703208</v>
      </c>
      <c r="F31" s="31">
        <v>95.857796309999969</v>
      </c>
      <c r="G31" s="17">
        <f t="shared" si="1"/>
        <v>2.8463218041193943E-2</v>
      </c>
      <c r="H31" s="17">
        <f t="shared" si="3"/>
        <v>0.2751227135066876</v>
      </c>
      <c r="I31" s="5">
        <f t="shared" si="4"/>
        <v>899.65927704624141</v>
      </c>
    </row>
    <row r="32" spans="2:9" ht="17.100000000000001" customHeight="1">
      <c r="B32" s="37" t="s">
        <v>34</v>
      </c>
      <c r="C32" s="6">
        <v>71019</v>
      </c>
      <c r="D32" s="19">
        <f t="shared" si="0"/>
        <v>3.7028945760329356E-2</v>
      </c>
      <c r="E32" s="20">
        <f t="shared" si="2"/>
        <v>0.85267725863065014</v>
      </c>
      <c r="F32" s="29">
        <v>95.018772899999817</v>
      </c>
      <c r="G32" s="19">
        <f t="shared" si="1"/>
        <v>2.8214085397008495E-2</v>
      </c>
      <c r="H32" s="19">
        <f t="shared" si="3"/>
        <v>0.30333679890369608</v>
      </c>
      <c r="I32" s="7">
        <f t="shared" si="4"/>
        <v>1337.9345372365115</v>
      </c>
    </row>
    <row r="33" spans="2:9" ht="17.100000000000001" customHeight="1">
      <c r="B33" s="38" t="s">
        <v>35</v>
      </c>
      <c r="C33" s="8">
        <v>48018</v>
      </c>
      <c r="D33" s="21">
        <f t="shared" si="0"/>
        <v>2.5036341225862024E-2</v>
      </c>
      <c r="E33" s="22">
        <f t="shared" si="2"/>
        <v>0.87771359985651221</v>
      </c>
      <c r="F33" s="30">
        <v>81.419154839999948</v>
      </c>
      <c r="G33" s="21">
        <f t="shared" si="1"/>
        <v>2.4175927740359406E-2</v>
      </c>
      <c r="H33" s="21">
        <f t="shared" si="3"/>
        <v>0.32751272664405551</v>
      </c>
      <c r="I33" s="5">
        <f t="shared" si="4"/>
        <v>1695.5965437960754</v>
      </c>
    </row>
    <row r="34" spans="2:9" ht="17.100000000000001" customHeight="1">
      <c r="B34" s="36" t="s">
        <v>36</v>
      </c>
      <c r="C34" s="4">
        <v>34701</v>
      </c>
      <c r="D34" s="17">
        <f t="shared" si="0"/>
        <v>1.8092925088063601E-2</v>
      </c>
      <c r="E34" s="18">
        <f t="shared" si="2"/>
        <v>0.8958065249445758</v>
      </c>
      <c r="F34" s="31">
        <v>68.043417620000014</v>
      </c>
      <c r="G34" s="17">
        <f t="shared" si="1"/>
        <v>2.0204247401252186E-2</v>
      </c>
      <c r="H34" s="17">
        <f t="shared" si="3"/>
        <v>0.34771697404530771</v>
      </c>
      <c r="I34" s="5">
        <f t="shared" si="4"/>
        <v>1960.8488983026432</v>
      </c>
    </row>
    <row r="35" spans="2:9" ht="17.100000000000001" customHeight="1">
      <c r="B35" s="36" t="s">
        <v>37</v>
      </c>
      <c r="C35" s="4">
        <v>26741</v>
      </c>
      <c r="D35" s="17">
        <f t="shared" si="0"/>
        <v>1.3942621531941696E-2</v>
      </c>
      <c r="E35" s="18">
        <f t="shared" si="2"/>
        <v>0.9097491464765175</v>
      </c>
      <c r="F35" s="31">
        <v>59.206780409999965</v>
      </c>
      <c r="G35" s="17">
        <f t="shared" si="1"/>
        <v>1.7580369726808709E-2</v>
      </c>
      <c r="H35" s="17">
        <f t="shared" si="3"/>
        <v>0.36529734377211642</v>
      </c>
      <c r="I35" s="5">
        <f t="shared" si="4"/>
        <v>2214.0825103773218</v>
      </c>
    </row>
    <row r="36" spans="2:9" ht="17.100000000000001" customHeight="1">
      <c r="B36" s="36" t="s">
        <v>38</v>
      </c>
      <c r="C36" s="4">
        <v>21210</v>
      </c>
      <c r="D36" s="17">
        <f t="shared" si="0"/>
        <v>1.1058786234339904E-2</v>
      </c>
      <c r="E36" s="18">
        <f t="shared" si="2"/>
        <v>0.92080793271085737</v>
      </c>
      <c r="F36" s="31">
        <v>51.623629459999997</v>
      </c>
      <c r="G36" s="17">
        <f t="shared" si="1"/>
        <v>1.5328691853564931E-2</v>
      </c>
      <c r="H36" s="17">
        <f t="shared" si="3"/>
        <v>0.38062603562568137</v>
      </c>
      <c r="I36" s="5">
        <f t="shared" si="4"/>
        <v>2433.9287817067416</v>
      </c>
    </row>
    <row r="37" spans="2:9" ht="17.100000000000001" customHeight="1">
      <c r="B37" s="36" t="s">
        <v>39</v>
      </c>
      <c r="C37" s="4">
        <v>18295</v>
      </c>
      <c r="D37" s="17">
        <f t="shared" si="0"/>
        <v>9.5389200451319444E-3</v>
      </c>
      <c r="E37" s="18">
        <f t="shared" si="2"/>
        <v>0.93034685275598927</v>
      </c>
      <c r="F37" s="31">
        <v>47.204081440000003</v>
      </c>
      <c r="G37" s="17">
        <f t="shared" si="1"/>
        <v>1.4016387964062061E-2</v>
      </c>
      <c r="H37" s="17">
        <f t="shared" si="3"/>
        <v>0.39464242358974344</v>
      </c>
      <c r="I37" s="5">
        <f t="shared" si="4"/>
        <v>2580.1629647444661</v>
      </c>
    </row>
    <row r="38" spans="2:9" ht="17.100000000000001" customHeight="1">
      <c r="B38" s="37" t="s">
        <v>40</v>
      </c>
      <c r="C38" s="6">
        <v>15167</v>
      </c>
      <c r="D38" s="19">
        <f t="shared" si="0"/>
        <v>7.9079967381533861E-3</v>
      </c>
      <c r="E38" s="20">
        <f t="shared" si="2"/>
        <v>0.93825484949414262</v>
      </c>
      <c r="F38" s="29">
        <v>43.21100422</v>
      </c>
      <c r="G38" s="19">
        <f t="shared" si="1"/>
        <v>1.2830716772533449E-2</v>
      </c>
      <c r="H38" s="19">
        <f t="shared" si="3"/>
        <v>0.40747314036227689</v>
      </c>
      <c r="I38" s="5">
        <f t="shared" si="4"/>
        <v>2849.0145856135027</v>
      </c>
    </row>
    <row r="39" spans="2:9" ht="17.100000000000001" customHeight="1">
      <c r="B39" s="38" t="s">
        <v>41</v>
      </c>
      <c r="C39" s="8">
        <v>12651</v>
      </c>
      <c r="D39" s="21">
        <f t="shared" si="0"/>
        <v>6.5961671216706328E-3</v>
      </c>
      <c r="E39" s="22">
        <f t="shared" si="2"/>
        <v>0.94485101661581328</v>
      </c>
      <c r="F39" s="30">
        <v>39.493430890000006</v>
      </c>
      <c r="G39" s="21">
        <f t="shared" si="1"/>
        <v>1.1726851418340255E-2</v>
      </c>
      <c r="H39" s="21">
        <f t="shared" si="3"/>
        <v>0.41919999178061712</v>
      </c>
      <c r="I39" s="9">
        <f t="shared" si="4"/>
        <v>3121.7635673069331</v>
      </c>
    </row>
    <row r="40" spans="2:9" ht="17.100000000000001" customHeight="1">
      <c r="B40" s="36" t="s">
        <v>42</v>
      </c>
      <c r="C40" s="4">
        <v>20060</v>
      </c>
      <c r="D40" s="17">
        <f t="shared" si="0"/>
        <v>1.0459182077362492E-2</v>
      </c>
      <c r="E40" s="18">
        <f t="shared" si="2"/>
        <v>0.95531019869317579</v>
      </c>
      <c r="F40" s="31">
        <v>71.753174940000036</v>
      </c>
      <c r="G40" s="17">
        <f t="shared" si="1"/>
        <v>2.1305791934339482E-2</v>
      </c>
      <c r="H40" s="17">
        <f t="shared" si="3"/>
        <v>0.44050578371495658</v>
      </c>
      <c r="I40" s="5">
        <f t="shared" si="4"/>
        <v>3576.9279631106701</v>
      </c>
    </row>
    <row r="41" spans="2:9" ht="17.100000000000001" customHeight="1">
      <c r="B41" s="36" t="s">
        <v>43</v>
      </c>
      <c r="C41" s="4">
        <v>15239</v>
      </c>
      <c r="D41" s="17">
        <f t="shared" si="0"/>
        <v>7.9455371723293634E-3</v>
      </c>
      <c r="E41" s="18">
        <f t="shared" si="2"/>
        <v>0.96325573586550517</v>
      </c>
      <c r="F41" s="31">
        <v>65.227508119999982</v>
      </c>
      <c r="G41" s="17">
        <f t="shared" si="1"/>
        <v>1.9368114617398392E-2</v>
      </c>
      <c r="H41" s="17">
        <f t="shared" si="3"/>
        <v>0.45987389833235498</v>
      </c>
      <c r="I41" s="5">
        <f t="shared" si="4"/>
        <v>4280.3010774985223</v>
      </c>
    </row>
    <row r="42" spans="2:9" ht="17.100000000000001" customHeight="1">
      <c r="B42" s="36" t="s">
        <v>44</v>
      </c>
      <c r="C42" s="4">
        <v>11642</v>
      </c>
      <c r="D42" s="17">
        <f t="shared" si="0"/>
        <v>6.0700796482878435E-3</v>
      </c>
      <c r="E42" s="18">
        <f t="shared" si="2"/>
        <v>0.96932581551379304</v>
      </c>
      <c r="F42" s="31">
        <v>56.446638189999973</v>
      </c>
      <c r="G42" s="17">
        <f t="shared" si="1"/>
        <v>1.6760796015991314E-2</v>
      </c>
      <c r="H42" s="17">
        <f t="shared" si="3"/>
        <v>0.47663469434834627</v>
      </c>
      <c r="I42" s="5">
        <f t="shared" si="4"/>
        <v>4848.5344605737828</v>
      </c>
    </row>
    <row r="43" spans="2:9" ht="17.100000000000001" customHeight="1">
      <c r="B43" s="36" t="s">
        <v>45</v>
      </c>
      <c r="C43" s="4">
        <v>9037</v>
      </c>
      <c r="D43" s="17">
        <f t="shared" si="0"/>
        <v>4.7118458840042293E-3</v>
      </c>
      <c r="E43" s="18">
        <f t="shared" si="2"/>
        <v>0.97403766139779724</v>
      </c>
      <c r="F43" s="31">
        <v>50.660764519999965</v>
      </c>
      <c r="G43" s="17">
        <f t="shared" si="1"/>
        <v>1.5042786733830993E-2</v>
      </c>
      <c r="H43" s="17">
        <f t="shared" si="3"/>
        <v>0.49167748108217724</v>
      </c>
      <c r="I43" s="5">
        <f t="shared" si="4"/>
        <v>5605.9272457673969</v>
      </c>
    </row>
    <row r="44" spans="2:9" ht="17.100000000000001" customHeight="1">
      <c r="B44" s="37" t="s">
        <v>46</v>
      </c>
      <c r="C44" s="6">
        <v>7229</v>
      </c>
      <c r="D44" s="19">
        <f t="shared" si="0"/>
        <v>3.7691638702519173E-3</v>
      </c>
      <c r="E44" s="20">
        <f t="shared" si="2"/>
        <v>0.97780682526804918</v>
      </c>
      <c r="F44" s="29">
        <v>46.646674520000005</v>
      </c>
      <c r="G44" s="19">
        <f t="shared" si="1"/>
        <v>1.3850876181897556E-2</v>
      </c>
      <c r="H44" s="19">
        <f t="shared" si="3"/>
        <v>0.50552835726407475</v>
      </c>
      <c r="I44" s="7">
        <f t="shared" si="4"/>
        <v>6452.7146935952414</v>
      </c>
    </row>
    <row r="45" spans="2:9" ht="17.100000000000001" customHeight="1">
      <c r="B45" s="38" t="s">
        <v>47</v>
      </c>
      <c r="C45" s="8">
        <v>5842</v>
      </c>
      <c r="D45" s="21">
        <f t="shared" si="0"/>
        <v>3.0459891174452482E-3</v>
      </c>
      <c r="E45" s="22">
        <f t="shared" si="2"/>
        <v>0.98085281438549443</v>
      </c>
      <c r="F45" s="30">
        <v>45.043947100000004</v>
      </c>
      <c r="G45" s="21">
        <f t="shared" si="1"/>
        <v>1.3374975610716771E-2</v>
      </c>
      <c r="H45" s="21">
        <f t="shared" si="3"/>
        <v>0.51890333287479151</v>
      </c>
      <c r="I45" s="9">
        <f t="shared" si="4"/>
        <v>7710.3641047586443</v>
      </c>
    </row>
    <row r="46" spans="2:9" ht="17.100000000000001" customHeight="1">
      <c r="B46" s="36" t="s">
        <v>48</v>
      </c>
      <c r="C46" s="4">
        <v>13972</v>
      </c>
      <c r="D46" s="17">
        <f t="shared" si="0"/>
        <v>7.2849298098159893E-3</v>
      </c>
      <c r="E46" s="18">
        <f t="shared" si="2"/>
        <v>0.98813774419531042</v>
      </c>
      <c r="F46" s="31">
        <v>136.16072614999996</v>
      </c>
      <c r="G46" s="17">
        <f t="shared" si="1"/>
        <v>4.0430435355735837E-2</v>
      </c>
      <c r="H46" s="17">
        <f t="shared" si="3"/>
        <v>0.55933376823052738</v>
      </c>
      <c r="I46" s="5">
        <f t="shared" si="4"/>
        <v>9745.2566669052358</v>
      </c>
    </row>
    <row r="47" spans="2:9" ht="17.100000000000001" customHeight="1">
      <c r="B47" s="36" t="s">
        <v>49</v>
      </c>
      <c r="C47" s="4">
        <v>6875</v>
      </c>
      <c r="D47" s="17">
        <f t="shared" si="0"/>
        <v>3.5845900688866966E-3</v>
      </c>
      <c r="E47" s="18">
        <f t="shared" si="2"/>
        <v>0.99172233426419709</v>
      </c>
      <c r="F47" s="31">
        <v>98.919990279999965</v>
      </c>
      <c r="G47" s="17">
        <f t="shared" si="1"/>
        <v>2.9372480490443956E-2</v>
      </c>
      <c r="H47" s="17">
        <f t="shared" si="3"/>
        <v>0.58870624872097133</v>
      </c>
      <c r="I47" s="5">
        <f t="shared" si="4"/>
        <v>14388.362222545451</v>
      </c>
    </row>
    <row r="48" spans="2:9" ht="17.100000000000001" customHeight="1">
      <c r="B48" s="36" t="s">
        <v>50</v>
      </c>
      <c r="C48" s="4">
        <v>4087</v>
      </c>
      <c r="D48" s="17">
        <f t="shared" si="0"/>
        <v>2.130941034405808E-3</v>
      </c>
      <c r="E48" s="18">
        <f t="shared" si="2"/>
        <v>0.9938532752986029</v>
      </c>
      <c r="F48" s="31">
        <v>79.477658149999996</v>
      </c>
      <c r="G48" s="17">
        <f t="shared" si="1"/>
        <v>2.3599435835256428E-2</v>
      </c>
      <c r="H48" s="17">
        <f t="shared" si="3"/>
        <v>0.6123056845562278</v>
      </c>
      <c r="I48" s="5">
        <f t="shared" si="4"/>
        <v>19446.454159530214</v>
      </c>
    </row>
    <row r="49" spans="2:9" ht="17.100000000000001" customHeight="1">
      <c r="B49" s="36" t="s">
        <v>51</v>
      </c>
      <c r="C49" s="4">
        <v>2753</v>
      </c>
      <c r="D49" s="17">
        <f t="shared" si="0"/>
        <v>1.4354002123120112E-3</v>
      </c>
      <c r="E49" s="18">
        <f t="shared" si="2"/>
        <v>0.99528867551091493</v>
      </c>
      <c r="F49" s="31">
        <v>65.042873620000009</v>
      </c>
      <c r="G49" s="17">
        <f t="shared" si="1"/>
        <v>1.9313290782157794E-2</v>
      </c>
      <c r="H49" s="17">
        <f t="shared" si="3"/>
        <v>0.63161897533838562</v>
      </c>
      <c r="I49" s="5">
        <f t="shared" si="4"/>
        <v>23626.180029059211</v>
      </c>
    </row>
    <row r="50" spans="2:9" ht="17.100000000000001" customHeight="1">
      <c r="B50" s="37" t="s">
        <v>52</v>
      </c>
      <c r="C50" s="6">
        <v>1820</v>
      </c>
      <c r="D50" s="19">
        <f t="shared" si="0"/>
        <v>9.489387527816419E-4</v>
      </c>
      <c r="E50" s="20">
        <f t="shared" si="2"/>
        <v>0.99623761426369661</v>
      </c>
      <c r="F50" s="29">
        <v>49.111658339999984</v>
      </c>
      <c r="G50" s="19">
        <f t="shared" si="1"/>
        <v>1.4582808008389537E-2</v>
      </c>
      <c r="H50" s="19">
        <f t="shared" si="3"/>
        <v>0.64620178334677514</v>
      </c>
      <c r="I50" s="7">
        <f t="shared" si="4"/>
        <v>26984.42765934065</v>
      </c>
    </row>
    <row r="51" spans="2:9" ht="17.100000000000001" customHeight="1">
      <c r="B51" s="36" t="s">
        <v>53</v>
      </c>
      <c r="C51" s="4">
        <v>1314</v>
      </c>
      <c r="D51" s="17">
        <f t="shared" si="0"/>
        <v>6.8511292371158106E-4</v>
      </c>
      <c r="E51" s="18">
        <f t="shared" si="2"/>
        <v>0.99692272718740815</v>
      </c>
      <c r="F51" s="31">
        <v>47.327525449999975</v>
      </c>
      <c r="G51" s="17">
        <f t="shared" si="1"/>
        <v>1.4053042403322752E-2</v>
      </c>
      <c r="H51" s="17">
        <f t="shared" si="3"/>
        <v>0.66025482575009786</v>
      </c>
      <c r="I51" s="5">
        <f t="shared" si="4"/>
        <v>36017.903691019768</v>
      </c>
    </row>
    <row r="52" spans="2:9" ht="17.100000000000001" customHeight="1">
      <c r="B52" s="36" t="s">
        <v>54</v>
      </c>
      <c r="C52" s="4">
        <v>3009</v>
      </c>
      <c r="D52" s="17">
        <f t="shared" si="0"/>
        <v>1.5688773116043738E-3</v>
      </c>
      <c r="E52" s="18">
        <f t="shared" si="2"/>
        <v>0.99849160449901253</v>
      </c>
      <c r="F52" s="31">
        <v>163.13853798999992</v>
      </c>
      <c r="G52" s="17">
        <f t="shared" si="1"/>
        <v>4.8441002782019522E-2</v>
      </c>
      <c r="H52" s="17">
        <f t="shared" si="3"/>
        <v>0.70869582853211743</v>
      </c>
      <c r="I52" s="5">
        <f t="shared" si="4"/>
        <v>54216.862077102</v>
      </c>
    </row>
    <row r="53" spans="2:9" ht="17.100000000000001" customHeight="1">
      <c r="B53" s="36" t="s">
        <v>55</v>
      </c>
      <c r="C53" s="4">
        <v>1089</v>
      </c>
      <c r="D53" s="17">
        <f t="shared" si="0"/>
        <v>5.6779906691165278E-4</v>
      </c>
      <c r="E53" s="18">
        <f t="shared" si="2"/>
        <v>0.99905940356592415</v>
      </c>
      <c r="F53" s="31">
        <v>99.389640620000023</v>
      </c>
      <c r="G53" s="17">
        <f t="shared" si="1"/>
        <v>2.9511934562466556E-2</v>
      </c>
      <c r="H53" s="17">
        <f t="shared" si="3"/>
        <v>0.73820776309458402</v>
      </c>
      <c r="I53" s="5">
        <f t="shared" si="4"/>
        <v>91266.887621671282</v>
      </c>
    </row>
    <row r="54" spans="2:9" ht="17.100000000000001" customHeight="1">
      <c r="B54" s="36" t="s">
        <v>56</v>
      </c>
      <c r="C54" s="4">
        <v>506</v>
      </c>
      <c r="D54" s="17">
        <f t="shared" si="0"/>
        <v>2.638258290700609E-4</v>
      </c>
      <c r="E54" s="18">
        <f t="shared" si="2"/>
        <v>0.99932322939499418</v>
      </c>
      <c r="F54" s="31">
        <v>74.033688580000003</v>
      </c>
      <c r="G54" s="17">
        <f t="shared" si="1"/>
        <v>2.1982948717407157E-2</v>
      </c>
      <c r="H54" s="17">
        <f t="shared" si="3"/>
        <v>0.76019071181199116</v>
      </c>
      <c r="I54" s="5">
        <f t="shared" si="4"/>
        <v>146311.63750988143</v>
      </c>
    </row>
    <row r="55" spans="2:9" ht="17.100000000000001" customHeight="1" thickBot="1">
      <c r="B55" s="39" t="s">
        <v>57</v>
      </c>
      <c r="C55" s="10">
        <v>1298</v>
      </c>
      <c r="D55" s="23">
        <f t="shared" si="0"/>
        <v>6.767706050058083E-4</v>
      </c>
      <c r="E55" s="18">
        <f t="shared" si="2"/>
        <v>1</v>
      </c>
      <c r="F55" s="32">
        <v>807.62441783999998</v>
      </c>
      <c r="G55" s="23">
        <f t="shared" si="1"/>
        <v>0.23980928818800895</v>
      </c>
      <c r="H55" s="17">
        <f t="shared" si="3"/>
        <v>1</v>
      </c>
      <c r="I55" s="5">
        <f t="shared" si="4"/>
        <v>622206.79340523889</v>
      </c>
    </row>
    <row r="56" spans="2:9" ht="17.100000000000001" customHeight="1" thickTop="1" thickBot="1">
      <c r="B56" s="11" t="s">
        <v>8</v>
      </c>
      <c r="C56" s="12">
        <v>1917932</v>
      </c>
      <c r="D56" s="34">
        <f t="shared" si="0"/>
        <v>1</v>
      </c>
      <c r="E56" s="24"/>
      <c r="F56" s="33">
        <v>3367.7778869299991</v>
      </c>
      <c r="G56" s="34">
        <f t="shared" si="1"/>
        <v>1</v>
      </c>
      <c r="H56" s="24"/>
      <c r="I56" s="13">
        <f>F56*10^6/C56</f>
        <v>1755.9422789389816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 G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2019-09-20T10:33:26Z</dcterms:modified>
</cp:coreProperties>
</file>