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<sst xmlns="http://schemas.openxmlformats.org/spreadsheetml/2006/main" count="70" uniqueCount="66">
  <si>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</si>
  <si>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</si>
  <si>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</si>
  <si>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</si>
  <si>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</si>
  <si>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</si>
  <si>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</si>
  <si>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</si>
  <si>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</si>
  <si>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</si>
  <si>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</si>
  <si>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</si>
  <si>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</si>
  <si>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</si>
  <si>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</si>
  <si>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</si>
  <si>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</si>
  <si>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</si>
  <si>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</si>
  <si>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</si>
  <si>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</si>
  <si>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</si>
  <si>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</si>
  <si>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</si>
  <si>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</si>
  <si>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</si>
  <si>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</si>
  <si>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</si>
  <si>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</si>
  <si>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</si>
  <si>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</si>
  <si>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</si>
  <si>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</si>
  <si>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</si>
  <si>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</si>
  <si>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</si>
  <si>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</si>
  <si>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</si>
  <si>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</si>
  <si>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</si>
  <si>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</si>
  <si>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</si>
  <si>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</si>
  <si>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</si>
  <si>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</si>
  <si>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</si>
  <si>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</si>
  <si>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</si>
  <si>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</si>
  <si>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</si>
  <si>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</si>
  <si>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</si>
  <si>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</si>
  <si>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</si>
  <si>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</si>
  <si>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</si>
  <si>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</si>
  <si>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</si>
  <si>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</si>
  <si>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</si>
  <si>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</si>
  <si>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</si>
  <si>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</si>
  <si>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</si>
  <si>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III.E.3. BASE LIQUIDABLE GENERAL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</si>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</sst>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24097</v>
      </c>
      <c r="D9" s="16">
        <f t="shared" ref="D9:D56" si="0">C9/$C$56</f>
        <v>8.9064510322605199E-3</v>
      </c>
      <c r="E9" s="17">
        <f>D9</f>
        <v>8.9064510322605199E-3</v>
      </c>
      <c r="F9" s="26">
        <v>-176.50379831000026</v>
      </c>
      <c r="G9" s="16">
        <f t="shared" ref="G9:G56" si="1">F9/$F$56</f>
        <v>-3.0777944399715488E-3</v>
      </c>
      <c r="H9" s="16">
        <f>G9</f>
        <v>-3.0777944399715488E-3</v>
      </c>
      <c r="I9" s="3">
        <f>F9*10^6/C9</f>
        <v>-7324.7208494833494</v>
      </c>
      <c r="J9" s="4"/>
    </row>
    <row r="10" spans="2:10" ht="17.100000000000001" customHeight="1">
      <c r="B10" s="38" t="s">
        <v>12</v>
      </c>
      <c r="C10" s="5">
        <v>787</v>
      </c>
      <c r="D10" s="18">
        <f t="shared" si="0"/>
        <v>2.9088172645512012E-4</v>
      </c>
      <c r="E10" s="19">
        <f>E9+D10</f>
        <v>9.1973327587156397E-3</v>
      </c>
      <c r="F10" s="27">
        <v>-0.96526433000000023</v>
      </c>
      <c r="G10" s="18">
        <f t="shared" si="1"/>
        <v>-1.6831848472512673E-5</v>
      </c>
      <c r="H10" s="18">
        <f>H9+G10</f>
        <v>-3.0946262884440617E-3</v>
      </c>
      <c r="I10" s="6">
        <f>F10*10^6/C10</f>
        <v>-1226.5112198221095</v>
      </c>
    </row>
    <row r="11" spans="2:10" ht="17.100000000000001" customHeight="1">
      <c r="B11" s="38" t="s">
        <v>13</v>
      </c>
      <c r="C11" s="5">
        <v>300</v>
      </c>
      <c r="D11" s="18">
        <f t="shared" si="0"/>
        <v>1.1088248784820335E-4</v>
      </c>
      <c r="E11" s="19">
        <f t="shared" ref="E11:E55" si="2">E10+D11</f>
        <v>9.3082152465638439E-3</v>
      </c>
      <c r="F11" s="27">
        <v>-0.71498125000000012</v>
      </c>
      <c r="G11" s="18">
        <f t="shared" si="1"/>
        <v>-1.2467523855033265E-5</v>
      </c>
      <c r="H11" s="18">
        <f t="shared" ref="H11:H55" si="3">H10+G11</f>
        <v>-3.1070938122990947E-3</v>
      </c>
      <c r="I11" s="6">
        <f>F11*10^6/C11</f>
        <v>-2383.2708333333339</v>
      </c>
    </row>
    <row r="12" spans="2:10" ht="17.100000000000001" customHeight="1">
      <c r="B12" s="38" t="s">
        <v>14</v>
      </c>
      <c r="C12" s="5">
        <v>43164</v>
      </c>
      <c r="D12" s="18">
        <f t="shared" si="0"/>
        <v>1.5953772351599498E-2</v>
      </c>
      <c r="E12" s="19">
        <f t="shared" si="2"/>
        <v>2.5261987598163341E-2</v>
      </c>
      <c r="F12" s="27">
        <v>22.47796018</v>
      </c>
      <c r="G12" s="18">
        <f t="shared" si="1"/>
        <v>3.919606349909704E-4</v>
      </c>
      <c r="H12" s="18">
        <f t="shared" si="3"/>
        <v>-2.7151331773081246E-3</v>
      </c>
      <c r="I12" s="6">
        <f>F12*10^6/C12</f>
        <v>520.7571165786303</v>
      </c>
    </row>
    <row r="13" spans="2:10" ht="17.100000000000001" customHeight="1">
      <c r="B13" s="38" t="s">
        <v>15</v>
      </c>
      <c r="C13" s="5">
        <v>102812</v>
      </c>
      <c r="D13" s="18">
        <f t="shared" si="0"/>
        <v>3.8000167802164947E-2</v>
      </c>
      <c r="E13" s="19">
        <f t="shared" si="2"/>
        <v>6.3262155400328285E-2</v>
      </c>
      <c r="F13" s="27">
        <v>182.94377848999932</v>
      </c>
      <c r="G13" s="18">
        <f t="shared" si="1"/>
        <v>3.1900919394095826E-3</v>
      </c>
      <c r="H13" s="18">
        <f t="shared" si="3"/>
        <v>4.7495876210145805E-4</v>
      </c>
      <c r="I13" s="6">
        <f t="shared" ref="I13:I55" si="4">F13*10^6/C13</f>
        <v>1779.4010279928348</v>
      </c>
    </row>
    <row r="14" spans="2:10" ht="17.100000000000001" customHeight="1">
      <c r="B14" s="39" t="s">
        <v>16</v>
      </c>
      <c r="C14" s="7">
        <v>95357</v>
      </c>
      <c r="D14" s="20">
        <f t="shared" si="0"/>
        <v>3.5244737979137089E-2</v>
      </c>
      <c r="E14" s="21">
        <f t="shared" si="2"/>
        <v>9.8506893379465374E-2</v>
      </c>
      <c r="F14" s="28">
        <v>286.7683069000006</v>
      </c>
      <c r="G14" s="20">
        <f t="shared" si="1"/>
        <v>5.0005377163992162E-3</v>
      </c>
      <c r="H14" s="20">
        <f t="shared" si="3"/>
        <v>5.4754964785006747E-3</v>
      </c>
      <c r="I14" s="6">
        <f t="shared" si="4"/>
        <v>3007.3125926780476</v>
      </c>
    </row>
    <row r="15" spans="2:10" ht="17.100000000000001" customHeight="1">
      <c r="B15" s="38" t="s">
        <v>17</v>
      </c>
      <c r="C15" s="5">
        <v>81473</v>
      </c>
      <c r="D15" s="18">
        <f t="shared" si="0"/>
        <v>3.0113096441522238E-2</v>
      </c>
      <c r="E15" s="19">
        <f t="shared" si="2"/>
        <v>0.1286199898209876</v>
      </c>
      <c r="F15" s="27">
        <v>364.46082270000034</v>
      </c>
      <c r="G15" s="18">
        <f t="shared" si="1"/>
        <v>6.3553051233683436E-3</v>
      </c>
      <c r="H15" s="18">
        <f t="shared" si="3"/>
        <v>1.1830801601869018E-2</v>
      </c>
      <c r="I15" s="10">
        <f t="shared" si="4"/>
        <v>4473.3939182305839</v>
      </c>
    </row>
    <row r="16" spans="2:10" ht="17.100000000000001" customHeight="1">
      <c r="B16" s="38" t="s">
        <v>18</v>
      </c>
      <c r="C16" s="5">
        <v>77437</v>
      </c>
      <c r="D16" s="18">
        <f t="shared" si="0"/>
        <v>2.8621357371671076E-2</v>
      </c>
      <c r="E16" s="19">
        <f t="shared" si="2"/>
        <v>0.15724134719265867</v>
      </c>
      <c r="F16" s="27">
        <v>460.38186676000026</v>
      </c>
      <c r="G16" s="18">
        <f t="shared" si="1"/>
        <v>8.0279334685420742E-3</v>
      </c>
      <c r="H16" s="18">
        <f t="shared" si="3"/>
        <v>1.9858735070411093E-2</v>
      </c>
      <c r="I16" s="6">
        <f t="shared" si="4"/>
        <v>5945.2440921006792</v>
      </c>
    </row>
    <row r="17" spans="2:9" ht="17.100000000000001" customHeight="1">
      <c r="B17" s="38" t="s">
        <v>19</v>
      </c>
      <c r="C17" s="5">
        <v>78442</v>
      </c>
      <c r="D17" s="18">
        <f t="shared" si="0"/>
        <v>2.8992813705962558E-2</v>
      </c>
      <c r="E17" s="19">
        <f t="shared" si="2"/>
        <v>0.18623416089862121</v>
      </c>
      <c r="F17" s="27">
        <v>585.34397033000016</v>
      </c>
      <c r="G17" s="18">
        <f t="shared" si="1"/>
        <v>1.0206966844919582E-2</v>
      </c>
      <c r="H17" s="18">
        <f t="shared" si="3"/>
        <v>3.0065701915330673E-2</v>
      </c>
      <c r="I17" s="6">
        <f t="shared" si="4"/>
        <v>7462.1245038372317</v>
      </c>
    </row>
    <row r="18" spans="2:9" ht="17.100000000000001" customHeight="1">
      <c r="B18" s="38" t="s">
        <v>20</v>
      </c>
      <c r="C18" s="5">
        <v>112189</v>
      </c>
      <c r="D18" s="18">
        <f t="shared" si="0"/>
        <v>4.1465984764006952E-2</v>
      </c>
      <c r="E18" s="19">
        <f t="shared" si="2"/>
        <v>0.22770014566262817</v>
      </c>
      <c r="F18" s="27">
        <v>1026.5628618700009</v>
      </c>
      <c r="G18" s="18">
        <f t="shared" si="1"/>
        <v>1.7900744906325098E-2</v>
      </c>
      <c r="H18" s="18">
        <f t="shared" si="3"/>
        <v>4.7966446821655767E-2</v>
      </c>
      <c r="I18" s="6">
        <f t="shared" si="4"/>
        <v>9150.2987090534807</v>
      </c>
    </row>
    <row r="19" spans="2:9" ht="17.100000000000001" customHeight="1">
      <c r="B19" s="38" t="s">
        <v>21</v>
      </c>
      <c r="C19" s="5">
        <v>151488</v>
      </c>
      <c r="D19" s="18">
        <f t="shared" si="0"/>
        <v>5.5991221063828762E-2</v>
      </c>
      <c r="E19" s="19">
        <f t="shared" si="2"/>
        <v>0.28369136672645695</v>
      </c>
      <c r="F19" s="27">
        <v>1605.7768989499978</v>
      </c>
      <c r="G19" s="18">
        <f t="shared" si="1"/>
        <v>2.8000820711760528E-2</v>
      </c>
      <c r="H19" s="18">
        <f t="shared" si="3"/>
        <v>7.5967267533416288E-2</v>
      </c>
      <c r="I19" s="6">
        <f t="shared" si="4"/>
        <v>10600.027057918764</v>
      </c>
    </row>
    <row r="20" spans="2:9" ht="17.100000000000001" customHeight="1">
      <c r="B20" s="39" t="s">
        <v>22</v>
      </c>
      <c r="C20" s="7">
        <v>167211</v>
      </c>
      <c r="D20" s="20">
        <f t="shared" si="0"/>
        <v>6.1802572251953104E-2</v>
      </c>
      <c r="E20" s="21">
        <f t="shared" si="2"/>
        <v>0.34549393897841008</v>
      </c>
      <c r="F20" s="28">
        <v>2014.6249090800015</v>
      </c>
      <c r="G20" s="20">
        <f t="shared" si="1"/>
        <v>3.5130129794171717E-2</v>
      </c>
      <c r="H20" s="20">
        <f t="shared" si="3"/>
        <v>0.111097397327588</v>
      </c>
      <c r="I20" s="8">
        <f t="shared" si="4"/>
        <v>12048.399382098078</v>
      </c>
    </row>
    <row r="21" spans="2:9" ht="17.100000000000001" customHeight="1">
      <c r="B21" s="40" t="s">
        <v>23</v>
      </c>
      <c r="C21" s="9">
        <v>165680</v>
      </c>
      <c r="D21" s="22">
        <f t="shared" si="0"/>
        <v>6.1236701955634437E-2</v>
      </c>
      <c r="E21" s="23">
        <f t="shared" si="2"/>
        <v>0.40673064093404454</v>
      </c>
      <c r="F21" s="29">
        <v>2237.1629741200009</v>
      </c>
      <c r="G21" s="22">
        <f t="shared" si="1"/>
        <v>3.9010649226729054E-2</v>
      </c>
      <c r="H21" s="22">
        <f t="shared" si="3"/>
        <v>0.15010804655431706</v>
      </c>
      <c r="I21" s="6">
        <f t="shared" si="4"/>
        <v>13502.915102124583</v>
      </c>
    </row>
    <row r="22" spans="2:9" ht="17.100000000000001" customHeight="1">
      <c r="B22" s="38" t="s">
        <v>24</v>
      </c>
      <c r="C22" s="5">
        <v>158801</v>
      </c>
      <c r="D22" s="18">
        <f t="shared" si="0"/>
        <v>5.8694166509275135E-2</v>
      </c>
      <c r="E22" s="19">
        <f t="shared" si="2"/>
        <v>0.46542480744331965</v>
      </c>
      <c r="F22" s="27">
        <v>2373.4634145400037</v>
      </c>
      <c r="G22" s="18">
        <f t="shared" si="1"/>
        <v>4.1387395459428059E-2</v>
      </c>
      <c r="H22" s="18">
        <f t="shared" si="3"/>
        <v>0.19149544201374513</v>
      </c>
      <c r="I22" s="6">
        <f t="shared" si="4"/>
        <v>14946.149045283113</v>
      </c>
    </row>
    <row r="23" spans="2:9" ht="17.100000000000001" customHeight="1">
      <c r="B23" s="38" t="s">
        <v>25</v>
      </c>
      <c r="C23" s="5">
        <v>144445</v>
      </c>
      <c r="D23" s="18">
        <f t="shared" si="0"/>
        <v>5.3388069857445777E-2</v>
      </c>
      <c r="E23" s="19">
        <f t="shared" si="2"/>
        <v>0.51881287730076542</v>
      </c>
      <c r="F23" s="27">
        <v>2367.3960697200005</v>
      </c>
      <c r="G23" s="18">
        <f t="shared" si="1"/>
        <v>4.1281595809045474E-2</v>
      </c>
      <c r="H23" s="18">
        <f t="shared" si="3"/>
        <v>0.23277703782279061</v>
      </c>
      <c r="I23" s="6">
        <f t="shared" si="4"/>
        <v>16389.602061130536</v>
      </c>
    </row>
    <row r="24" spans="2:9" ht="17.100000000000001" customHeight="1">
      <c r="B24" s="38" t="s">
        <v>26</v>
      </c>
      <c r="C24" s="5">
        <v>128461</v>
      </c>
      <c r="D24" s="18">
        <f t="shared" si="0"/>
        <v>4.7480250904893502E-2</v>
      </c>
      <c r="E24" s="19">
        <f t="shared" si="2"/>
        <v>0.56629312820565891</v>
      </c>
      <c r="F24" s="27">
        <v>2288.9373473900005</v>
      </c>
      <c r="G24" s="18">
        <f t="shared" si="1"/>
        <v>3.9913467634656696E-2</v>
      </c>
      <c r="H24" s="18">
        <f t="shared" si="3"/>
        <v>0.27269050545744733</v>
      </c>
      <c r="I24" s="6">
        <f t="shared" si="4"/>
        <v>17818.149846179</v>
      </c>
    </row>
    <row r="25" spans="2:9" ht="17.100000000000001" customHeight="1">
      <c r="B25" s="38" t="s">
        <v>27</v>
      </c>
      <c r="C25" s="5">
        <v>112790</v>
      </c>
      <c r="D25" s="18">
        <f t="shared" si="0"/>
        <v>4.168811934799619E-2</v>
      </c>
      <c r="E25" s="19">
        <f t="shared" si="2"/>
        <v>0.60798124755365512</v>
      </c>
      <c r="F25" s="27">
        <v>2173.3595618600002</v>
      </c>
      <c r="G25" s="18">
        <f t="shared" si="1"/>
        <v>3.7898073806906393E-2</v>
      </c>
      <c r="H25" s="18">
        <f t="shared" si="3"/>
        <v>0.31058857926435374</v>
      </c>
      <c r="I25" s="6">
        <f t="shared" si="4"/>
        <v>19269.080254100543</v>
      </c>
    </row>
    <row r="26" spans="2:9" ht="17.100000000000001" customHeight="1">
      <c r="B26" s="39" t="s">
        <v>28</v>
      </c>
      <c r="C26" s="7">
        <v>100421</v>
      </c>
      <c r="D26" s="20">
        <f t="shared" si="0"/>
        <v>3.711643437401476E-2</v>
      </c>
      <c r="E26" s="21">
        <f t="shared" si="2"/>
        <v>0.64509768192766992</v>
      </c>
      <c r="F26" s="30">
        <v>2079.2149595799983</v>
      </c>
      <c r="G26" s="20">
        <f t="shared" si="1"/>
        <v>3.6256422260451796E-2</v>
      </c>
      <c r="H26" s="20">
        <f t="shared" si="3"/>
        <v>0.34684500152480552</v>
      </c>
      <c r="I26" s="6">
        <f t="shared" si="4"/>
        <v>20704.981623166452</v>
      </c>
    </row>
    <row r="27" spans="2:9" ht="17.100000000000001" customHeight="1">
      <c r="B27" s="40" t="s">
        <v>29</v>
      </c>
      <c r="C27" s="9">
        <v>90015</v>
      </c>
      <c r="D27" s="22">
        <f t="shared" si="0"/>
        <v>3.3270290478853416E-2</v>
      </c>
      <c r="E27" s="23">
        <f t="shared" si="2"/>
        <v>0.67836797240652336</v>
      </c>
      <c r="F27" s="31">
        <v>1995.0094242000002</v>
      </c>
      <c r="G27" s="22">
        <f t="shared" si="1"/>
        <v>3.4788083725593749E-2</v>
      </c>
      <c r="H27" s="22">
        <f t="shared" si="3"/>
        <v>0.3816330852503993</v>
      </c>
      <c r="I27" s="10">
        <f t="shared" si="4"/>
        <v>22163.077533744377</v>
      </c>
    </row>
    <row r="28" spans="2:9" ht="17.100000000000001" customHeight="1">
      <c r="B28" s="38" t="s">
        <v>30</v>
      </c>
      <c r="C28" s="5">
        <v>81364</v>
      </c>
      <c r="D28" s="18">
        <f t="shared" si="0"/>
        <v>3.0072809137604059E-2</v>
      </c>
      <c r="E28" s="19">
        <f t="shared" si="2"/>
        <v>0.70844078154412737</v>
      </c>
      <c r="F28" s="32">
        <v>1919.5560741099994</v>
      </c>
      <c r="G28" s="18">
        <f t="shared" si="1"/>
        <v>3.3472361890665547E-2</v>
      </c>
      <c r="H28" s="18">
        <f t="shared" si="3"/>
        <v>0.41510544714106484</v>
      </c>
      <c r="I28" s="6">
        <f t="shared" si="4"/>
        <v>23592.203850720212</v>
      </c>
    </row>
    <row r="29" spans="2:9" ht="17.100000000000001" customHeight="1">
      <c r="B29" s="38" t="s">
        <v>31</v>
      </c>
      <c r="C29" s="5">
        <v>74860</v>
      </c>
      <c r="D29" s="18">
        <f t="shared" si="0"/>
        <v>2.7668876801055009E-2</v>
      </c>
      <c r="E29" s="19">
        <f t="shared" si="2"/>
        <v>0.73610965834518238</v>
      </c>
      <c r="F29" s="32">
        <v>1876.41273669</v>
      </c>
      <c r="G29" s="18">
        <f t="shared" si="1"/>
        <v>3.2720047632816697E-2</v>
      </c>
      <c r="H29" s="18">
        <f t="shared" si="3"/>
        <v>0.44782549477388156</v>
      </c>
      <c r="I29" s="6">
        <f t="shared" si="4"/>
        <v>25065.625657093242</v>
      </c>
    </row>
    <row r="30" spans="2:9" ht="17.100000000000001" customHeight="1">
      <c r="B30" s="38" t="s">
        <v>32</v>
      </c>
      <c r="C30" s="5">
        <v>137220</v>
      </c>
      <c r="D30" s="18">
        <f t="shared" si="0"/>
        <v>5.0717649941768216E-2</v>
      </c>
      <c r="E30" s="19">
        <f t="shared" si="2"/>
        <v>0.78682730828695058</v>
      </c>
      <c r="F30" s="32">
        <v>3728.9753131000066</v>
      </c>
      <c r="G30" s="18">
        <f t="shared" si="1"/>
        <v>6.5024206817877336E-2</v>
      </c>
      <c r="H30" s="18">
        <f t="shared" si="3"/>
        <v>0.51284970159175891</v>
      </c>
      <c r="I30" s="6">
        <f t="shared" si="4"/>
        <v>27175.15896443672</v>
      </c>
    </row>
    <row r="31" spans="2:9" ht="17.100000000000001" customHeight="1">
      <c r="B31" s="38" t="s">
        <v>33</v>
      </c>
      <c r="C31" s="5">
        <v>146948</v>
      </c>
      <c r="D31" s="18">
        <f t="shared" si="0"/>
        <v>5.4313199414392624E-2</v>
      </c>
      <c r="E31" s="19">
        <f t="shared" si="2"/>
        <v>0.84114050770134319</v>
      </c>
      <c r="F31" s="32">
        <v>4439.2730571599932</v>
      </c>
      <c r="G31" s="18">
        <f t="shared" si="1"/>
        <v>7.7410061787142881E-2</v>
      </c>
      <c r="H31" s="18">
        <f t="shared" si="3"/>
        <v>0.59025976337890174</v>
      </c>
      <c r="I31" s="6">
        <f t="shared" si="4"/>
        <v>30209.822911233859</v>
      </c>
    </row>
    <row r="32" spans="2:9" ht="17.100000000000001" customHeight="1">
      <c r="B32" s="39" t="s">
        <v>34</v>
      </c>
      <c r="C32" s="7">
        <v>90228</v>
      </c>
      <c r="D32" s="20">
        <f t="shared" si="0"/>
        <v>3.3349017045225637E-2</v>
      </c>
      <c r="E32" s="21">
        <f t="shared" si="2"/>
        <v>0.87448952474656882</v>
      </c>
      <c r="F32" s="30">
        <v>2941.8681575699979</v>
      </c>
      <c r="G32" s="20">
        <f t="shared" si="1"/>
        <v>5.129898362071271E-2</v>
      </c>
      <c r="H32" s="20">
        <f t="shared" si="3"/>
        <v>0.64155874699961446</v>
      </c>
      <c r="I32" s="8">
        <f t="shared" si="4"/>
        <v>32604.825082790241</v>
      </c>
    </row>
    <row r="33" spans="2:9" ht="17.100000000000001" customHeight="1">
      <c r="B33" s="40" t="s">
        <v>35</v>
      </c>
      <c r="C33" s="9">
        <v>60537</v>
      </c>
      <c r="D33" s="22">
        <f t="shared" si="0"/>
        <v>2.2374977222888955E-2</v>
      </c>
      <c r="E33" s="23">
        <f t="shared" si="2"/>
        <v>0.89686450196945777</v>
      </c>
      <c r="F33" s="31">
        <v>2132.8693747500006</v>
      </c>
      <c r="G33" s="22">
        <f t="shared" si="1"/>
        <v>3.7192023999741967E-2</v>
      </c>
      <c r="H33" s="22">
        <f t="shared" si="3"/>
        <v>0.67875077099935643</v>
      </c>
      <c r="I33" s="6">
        <f t="shared" si="4"/>
        <v>35232.492108132225</v>
      </c>
    </row>
    <row r="34" spans="2:9" ht="17.100000000000001" customHeight="1">
      <c r="B34" s="38" t="s">
        <v>36</v>
      </c>
      <c r="C34" s="5">
        <v>43104</v>
      </c>
      <c r="D34" s="18">
        <f t="shared" si="0"/>
        <v>1.5931595854029857E-2</v>
      </c>
      <c r="E34" s="19">
        <f t="shared" si="2"/>
        <v>0.91279609782348758</v>
      </c>
      <c r="F34" s="32">
        <v>1633.150297819999</v>
      </c>
      <c r="G34" s="18">
        <f t="shared" si="1"/>
        <v>2.8478145821202325E-2</v>
      </c>
      <c r="H34" s="18">
        <f t="shared" si="3"/>
        <v>0.70722891682055877</v>
      </c>
      <c r="I34" s="6">
        <f t="shared" si="4"/>
        <v>37888.601935319202</v>
      </c>
    </row>
    <row r="35" spans="2:9" ht="17.100000000000001" customHeight="1">
      <c r="B35" s="38" t="s">
        <v>37</v>
      </c>
      <c r="C35" s="5">
        <v>33173</v>
      </c>
      <c r="D35" s="18">
        <f t="shared" si="0"/>
        <v>1.2261015897961499E-2</v>
      </c>
      <c r="E35" s="19">
        <f t="shared" si="2"/>
        <v>0.92505711372144905</v>
      </c>
      <c r="F35" s="32">
        <v>1345.7125074600001</v>
      </c>
      <c r="G35" s="18">
        <f t="shared" si="1"/>
        <v>2.3465933951098968E-2</v>
      </c>
      <c r="H35" s="18">
        <f t="shared" si="3"/>
        <v>0.73069485077165774</v>
      </c>
      <c r="I35" s="6">
        <f t="shared" si="4"/>
        <v>40566.500089229194</v>
      </c>
    </row>
    <row r="36" spans="2:9" ht="17.100000000000001" customHeight="1">
      <c r="B36" s="38" t="s">
        <v>38</v>
      </c>
      <c r="C36" s="5">
        <v>26096</v>
      </c>
      <c r="D36" s="18">
        <f t="shared" si="0"/>
        <v>9.6452980096223828E-3</v>
      </c>
      <c r="E36" s="19">
        <f t="shared" si="2"/>
        <v>0.93470241173107138</v>
      </c>
      <c r="F36" s="32">
        <v>1128.312746940001</v>
      </c>
      <c r="G36" s="18">
        <f t="shared" si="1"/>
        <v>1.9675013978915631E-2</v>
      </c>
      <c r="H36" s="18">
        <f t="shared" si="3"/>
        <v>0.75036986475057332</v>
      </c>
      <c r="I36" s="6">
        <f t="shared" si="4"/>
        <v>43236.99980610059</v>
      </c>
    </row>
    <row r="37" spans="2:9" ht="17.100000000000001" customHeight="1">
      <c r="B37" s="38" t="s">
        <v>39</v>
      </c>
      <c r="C37" s="5">
        <v>22375</v>
      </c>
      <c r="D37" s="18">
        <f t="shared" si="0"/>
        <v>8.2699855520118326E-3</v>
      </c>
      <c r="E37" s="19">
        <f t="shared" si="2"/>
        <v>0.94297239728308324</v>
      </c>
      <c r="F37" s="32">
        <v>1029.2388294099997</v>
      </c>
      <c r="G37" s="18">
        <f t="shared" si="1"/>
        <v>1.7947407233680157E-2</v>
      </c>
      <c r="H37" s="18">
        <f t="shared" si="3"/>
        <v>0.76831727198425348</v>
      </c>
      <c r="I37" s="6">
        <f t="shared" si="4"/>
        <v>45999.500755754176</v>
      </c>
    </row>
    <row r="38" spans="2:9" ht="17.100000000000001" customHeight="1">
      <c r="B38" s="39" t="s">
        <v>40</v>
      </c>
      <c r="C38" s="7">
        <v>18389</v>
      </c>
      <c r="D38" s="20">
        <f t="shared" si="0"/>
        <v>6.7967268968020383E-3</v>
      </c>
      <c r="E38" s="21">
        <f t="shared" si="2"/>
        <v>0.94976912417988524</v>
      </c>
      <c r="F38" s="30">
        <v>893.44654315000025</v>
      </c>
      <c r="G38" s="20">
        <f t="shared" si="1"/>
        <v>1.5579521966372731E-2</v>
      </c>
      <c r="H38" s="20">
        <f t="shared" si="3"/>
        <v>0.78389679395062617</v>
      </c>
      <c r="I38" s="6">
        <f t="shared" si="4"/>
        <v>48585.923277502865</v>
      </c>
    </row>
    <row r="39" spans="2:9" ht="17.100000000000001" customHeight="1">
      <c r="B39" s="40" t="s">
        <v>41</v>
      </c>
      <c r="C39" s="9">
        <v>15120</v>
      </c>
      <c r="D39" s="22">
        <f t="shared" si="0"/>
        <v>5.5884773875494488E-3</v>
      </c>
      <c r="E39" s="23">
        <f t="shared" si="2"/>
        <v>0.95535760156743466</v>
      </c>
      <c r="F39" s="31">
        <v>773.54861810000011</v>
      </c>
      <c r="G39" s="22">
        <f t="shared" si="1"/>
        <v>1.34887954742726E-2</v>
      </c>
      <c r="H39" s="22">
        <f t="shared" si="3"/>
        <v>0.79738558942489879</v>
      </c>
      <c r="I39" s="10">
        <f t="shared" si="4"/>
        <v>51160.622890211649</v>
      </c>
    </row>
    <row r="40" spans="2:9" ht="17.100000000000001" customHeight="1">
      <c r="B40" s="38" t="s">
        <v>42</v>
      </c>
      <c r="C40" s="5">
        <v>23756</v>
      </c>
      <c r="D40" s="18">
        <f t="shared" si="0"/>
        <v>8.7804146044063967E-3</v>
      </c>
      <c r="E40" s="19">
        <f t="shared" si="2"/>
        <v>0.96413801617184103</v>
      </c>
      <c r="F40" s="32">
        <v>1306.6910065800002</v>
      </c>
      <c r="G40" s="18">
        <f t="shared" si="1"/>
        <v>2.2785494438761267E-2</v>
      </c>
      <c r="H40" s="18">
        <f t="shared" si="3"/>
        <v>0.82017108386366</v>
      </c>
      <c r="I40" s="6">
        <f t="shared" si="4"/>
        <v>55004.67278077118</v>
      </c>
    </row>
    <row r="41" spans="2:9" ht="17.100000000000001" customHeight="1">
      <c r="B41" s="38" t="s">
        <v>43</v>
      </c>
      <c r="C41" s="5">
        <v>17843</v>
      </c>
      <c r="D41" s="18">
        <f t="shared" si="0"/>
        <v>6.5949207689183081E-3</v>
      </c>
      <c r="E41" s="19">
        <f t="shared" si="2"/>
        <v>0.97073293694075935</v>
      </c>
      <c r="F41" s="32">
        <v>1072.7310084699993</v>
      </c>
      <c r="G41" s="18">
        <f t="shared" si="1"/>
        <v>1.8705804436317183E-2</v>
      </c>
      <c r="H41" s="18">
        <f t="shared" si="3"/>
        <v>0.8388768882999772</v>
      </c>
      <c r="I41" s="6">
        <f t="shared" si="4"/>
        <v>60120.551951465524</v>
      </c>
    </row>
    <row r="42" spans="2:9" ht="17.100000000000001" customHeight="1">
      <c r="B42" s="38" t="s">
        <v>44</v>
      </c>
      <c r="C42" s="5">
        <v>13552</v>
      </c>
      <c r="D42" s="18">
        <f t="shared" si="0"/>
        <v>5.0089315843961724E-3</v>
      </c>
      <c r="E42" s="19">
        <f t="shared" si="2"/>
        <v>0.97574186852515554</v>
      </c>
      <c r="F42" s="32">
        <v>887.2820579600002</v>
      </c>
      <c r="G42" s="18">
        <f t="shared" si="1"/>
        <v>1.5472028425583619E-2</v>
      </c>
      <c r="H42" s="18">
        <f t="shared" si="3"/>
        <v>0.85434891672556079</v>
      </c>
      <c r="I42" s="6">
        <f t="shared" si="4"/>
        <v>65472.406874262117</v>
      </c>
    </row>
    <row r="43" spans="2:9" ht="17.100000000000001" customHeight="1">
      <c r="B43" s="38" t="s">
        <v>45</v>
      </c>
      <c r="C43" s="5">
        <v>10467</v>
      </c>
      <c r="D43" s="18">
        <f t="shared" si="0"/>
        <v>3.8686900010238149E-3</v>
      </c>
      <c r="E43" s="19">
        <f t="shared" si="2"/>
        <v>0.9796105585261794</v>
      </c>
      <c r="F43" s="32">
        <v>738.18041018000019</v>
      </c>
      <c r="G43" s="18">
        <f t="shared" si="1"/>
        <v>1.2872060453665591E-2</v>
      </c>
      <c r="H43" s="18">
        <f t="shared" si="3"/>
        <v>0.86722097717922642</v>
      </c>
      <c r="I43" s="6">
        <f t="shared" si="4"/>
        <v>70524.544776917945</v>
      </c>
    </row>
    <row r="44" spans="2:9" ht="17.100000000000001" customHeight="1">
      <c r="B44" s="39" t="s">
        <v>46</v>
      </c>
      <c r="C44" s="7">
        <v>8319</v>
      </c>
      <c r="D44" s="20">
        <f t="shared" si="0"/>
        <v>3.0747713880306788E-3</v>
      </c>
      <c r="E44" s="21">
        <f t="shared" si="2"/>
        <v>0.98268532991421009</v>
      </c>
      <c r="F44" s="30">
        <v>629.21238041000049</v>
      </c>
      <c r="G44" s="20">
        <f t="shared" si="1"/>
        <v>1.0971924596126045E-2</v>
      </c>
      <c r="H44" s="20">
        <f t="shared" si="3"/>
        <v>0.87819290177535247</v>
      </c>
      <c r="I44" s="8">
        <f t="shared" si="4"/>
        <v>75635.578844813135</v>
      </c>
    </row>
    <row r="45" spans="2:9" ht="17.100000000000001" customHeight="1">
      <c r="B45" s="40" t="s">
        <v>47</v>
      </c>
      <c r="C45" s="9">
        <v>6627</v>
      </c>
      <c r="D45" s="22">
        <f t="shared" si="0"/>
        <v>2.4493941565668122E-3</v>
      </c>
      <c r="E45" s="23">
        <f t="shared" si="2"/>
        <v>0.98513472407077696</v>
      </c>
      <c r="F45" s="31">
        <v>532.75272497000026</v>
      </c>
      <c r="G45" s="22">
        <f t="shared" si="1"/>
        <v>9.2899041861551658E-3</v>
      </c>
      <c r="H45" s="22">
        <f t="shared" si="3"/>
        <v>0.88748280596150764</v>
      </c>
      <c r="I45" s="10">
        <f t="shared" si="4"/>
        <v>80391.23660328961</v>
      </c>
    </row>
    <row r="46" spans="2:9" ht="17.100000000000001" customHeight="1">
      <c r="B46" s="38" t="s">
        <v>48</v>
      </c>
      <c r="C46" s="5">
        <v>15675</v>
      </c>
      <c r="D46" s="18">
        <f t="shared" si="0"/>
        <v>5.7936099900686251E-3</v>
      </c>
      <c r="E46" s="19">
        <f t="shared" si="2"/>
        <v>0.99092833406084557</v>
      </c>
      <c r="F46" s="32">
        <v>1439.476901779999</v>
      </c>
      <c r="G46" s="18">
        <f t="shared" si="1"/>
        <v>2.5100955600879757E-2</v>
      </c>
      <c r="H46" s="18">
        <f t="shared" si="3"/>
        <v>0.91258376156238741</v>
      </c>
      <c r="I46" s="6">
        <f t="shared" si="4"/>
        <v>91832.657210845238</v>
      </c>
    </row>
    <row r="47" spans="2:9" ht="17.100000000000001" customHeight="1">
      <c r="B47" s="38" t="s">
        <v>49</v>
      </c>
      <c r="C47" s="5">
        <v>7585</v>
      </c>
      <c r="D47" s="18">
        <f t="shared" si="0"/>
        <v>2.8034789010954082E-3</v>
      </c>
      <c r="E47" s="19">
        <f t="shared" si="2"/>
        <v>0.99373181296194102</v>
      </c>
      <c r="F47" s="32">
        <v>846.61057899000048</v>
      </c>
      <c r="G47" s="18">
        <f t="shared" si="1"/>
        <v>1.4762817331896959E-2</v>
      </c>
      <c r="H47" s="18">
        <f t="shared" si="3"/>
        <v>0.9273465788942844</v>
      </c>
      <c r="I47" s="6">
        <f t="shared" si="4"/>
        <v>111616.42438892557</v>
      </c>
    </row>
    <row r="48" spans="2:9" ht="17.100000000000001" customHeight="1">
      <c r="B48" s="38" t="s">
        <v>50</v>
      </c>
      <c r="C48" s="5">
        <v>4414</v>
      </c>
      <c r="D48" s="18">
        <f t="shared" si="0"/>
        <v>1.6314510045398987E-3</v>
      </c>
      <c r="E48" s="19">
        <f t="shared" si="2"/>
        <v>0.99536326396648089</v>
      </c>
      <c r="F48" s="32">
        <v>576.83953378999968</v>
      </c>
      <c r="G48" s="18">
        <f t="shared" si="1"/>
        <v>1.0058670277092003E-2</v>
      </c>
      <c r="H48" s="18">
        <f t="shared" si="3"/>
        <v>0.93740524917137635</v>
      </c>
      <c r="I48" s="6">
        <f t="shared" si="4"/>
        <v>130684.08105799722</v>
      </c>
    </row>
    <row r="49" spans="2:9" ht="17.100000000000001" customHeight="1">
      <c r="B49" s="38" t="s">
        <v>51</v>
      </c>
      <c r="C49" s="5">
        <v>3002</v>
      </c>
      <c r="D49" s="18">
        <f t="shared" si="0"/>
        <v>1.1095640950676883E-3</v>
      </c>
      <c r="E49" s="19">
        <f t="shared" si="2"/>
        <v>0.99647282806154858</v>
      </c>
      <c r="F49" s="32">
        <v>453.83219508000002</v>
      </c>
      <c r="G49" s="18">
        <f t="shared" si="1"/>
        <v>7.9137232176955813E-3</v>
      </c>
      <c r="H49" s="18">
        <f t="shared" si="3"/>
        <v>0.94531897238907192</v>
      </c>
      <c r="I49" s="6">
        <f t="shared" si="4"/>
        <v>151176.61395069954</v>
      </c>
    </row>
    <row r="50" spans="2:9" ht="17.100000000000001" customHeight="1">
      <c r="B50" s="39" t="s">
        <v>52</v>
      </c>
      <c r="C50" s="7">
        <v>1948</v>
      </c>
      <c r="D50" s="20">
        <f t="shared" si="0"/>
        <v>7.1999695442766709E-4</v>
      </c>
      <c r="E50" s="21">
        <f t="shared" si="2"/>
        <v>0.99719282501597628</v>
      </c>
      <c r="F50" s="30">
        <v>333.98120548000014</v>
      </c>
      <c r="G50" s="20">
        <f t="shared" si="1"/>
        <v>5.8238151650195965E-3</v>
      </c>
      <c r="H50" s="20">
        <f t="shared" si="3"/>
        <v>0.95114278755409154</v>
      </c>
      <c r="I50" s="8">
        <f t="shared" si="4"/>
        <v>171448.25743326495</v>
      </c>
    </row>
    <row r="51" spans="2:9" ht="17.100000000000001" customHeight="1">
      <c r="B51" s="38" t="s">
        <v>53</v>
      </c>
      <c r="C51" s="5">
        <v>1400</v>
      </c>
      <c r="D51" s="18">
        <f t="shared" si="0"/>
        <v>5.1745160995828228E-4</v>
      </c>
      <c r="E51" s="19">
        <f t="shared" si="2"/>
        <v>0.99771027662593459</v>
      </c>
      <c r="F51" s="32">
        <v>260.98761297999999</v>
      </c>
      <c r="G51" s="18">
        <f t="shared" si="1"/>
        <v>4.5509854848589928E-3</v>
      </c>
      <c r="H51" s="18">
        <f t="shared" si="3"/>
        <v>0.95569377303895053</v>
      </c>
      <c r="I51" s="6">
        <f t="shared" si="4"/>
        <v>186419.72355714286</v>
      </c>
    </row>
    <row r="52" spans="2:9" ht="17.100000000000001" customHeight="1">
      <c r="B52" s="38" t="s">
        <v>54</v>
      </c>
      <c r="C52" s="5">
        <v>3207</v>
      </c>
      <c r="D52" s="18">
        <f t="shared" si="0"/>
        <v>1.1853337950972938E-3</v>
      </c>
      <c r="E52" s="19">
        <f t="shared" si="2"/>
        <v>0.99889561042103192</v>
      </c>
      <c r="F52" s="32">
        <v>742.81892040000002</v>
      </c>
      <c r="G52" s="18">
        <f t="shared" si="1"/>
        <v>1.295294472415473E-2</v>
      </c>
      <c r="H52" s="18">
        <f t="shared" si="3"/>
        <v>0.96864671776310529</v>
      </c>
      <c r="I52" s="6">
        <f t="shared" si="4"/>
        <v>231624.2346117867</v>
      </c>
    </row>
    <row r="53" spans="2:9" ht="17.100000000000001" customHeight="1">
      <c r="B53" s="38" t="s">
        <v>55</v>
      </c>
      <c r="C53" s="5">
        <v>1135</v>
      </c>
      <c r="D53" s="18">
        <f t="shared" si="0"/>
        <v>4.19505412359036E-4</v>
      </c>
      <c r="E53" s="19">
        <f t="shared" si="2"/>
        <v>0.99931511583339094</v>
      </c>
      <c r="F53" s="32">
        <v>363.49142203000019</v>
      </c>
      <c r="G53" s="18">
        <f t="shared" si="1"/>
        <v>6.3384011472454567E-3</v>
      </c>
      <c r="H53" s="18">
        <f t="shared" si="3"/>
        <v>0.97498511891035078</v>
      </c>
      <c r="I53" s="6">
        <f t="shared" si="4"/>
        <v>320256.75949779752</v>
      </c>
    </row>
    <row r="54" spans="2:9" ht="17.100000000000001" customHeight="1">
      <c r="B54" s="38" t="s">
        <v>56</v>
      </c>
      <c r="C54" s="5">
        <v>516</v>
      </c>
      <c r="D54" s="18">
        <f t="shared" si="0"/>
        <v>1.9071787909890977E-4</v>
      </c>
      <c r="E54" s="19">
        <f t="shared" si="2"/>
        <v>0.9995058337124898</v>
      </c>
      <c r="F54" s="32">
        <v>201.59932621000007</v>
      </c>
      <c r="G54" s="18">
        <f t="shared" si="1"/>
        <v>3.515399052327328E-3</v>
      </c>
      <c r="H54" s="18">
        <f t="shared" si="3"/>
        <v>0.97850051796267812</v>
      </c>
      <c r="I54" s="6">
        <f t="shared" si="4"/>
        <v>390696.36862403114</v>
      </c>
    </row>
    <row r="55" spans="2:9" ht="17.100000000000001" customHeight="1" thickBot="1">
      <c r="B55" s="41" t="s">
        <v>57</v>
      </c>
      <c r="C55" s="11">
        <v>1337</v>
      </c>
      <c r="D55" s="24">
        <f t="shared" si="0"/>
        <v>4.9416628751015965E-4</v>
      </c>
      <c r="E55" s="19">
        <f t="shared" si="2"/>
        <v>1</v>
      </c>
      <c r="F55" s="33">
        <v>1232.9414180499991</v>
      </c>
      <c r="G55" s="24">
        <f t="shared" si="1"/>
        <v>2.149948203732182E-2</v>
      </c>
      <c r="H55" s="18">
        <f t="shared" si="3"/>
        <v>0.99999999999999989</v>
      </c>
      <c r="I55" s="6">
        <f t="shared" si="4"/>
        <v>922170.09577412065</v>
      </c>
    </row>
    <row r="56" spans="2:9" ht="17.100000000000001" customHeight="1" thickTop="1" thickBot="1">
      <c r="B56" s="12" t="s">
        <v>8</v>
      </c>
      <c r="C56" s="13">
        <v>2705567</v>
      </c>
      <c r="D56" s="36">
        <f t="shared" si="0"/>
        <v>1</v>
      </c>
      <c r="E56" s="25"/>
      <c r="F56" s="34">
        <v>57347.494042400009</v>
      </c>
      <c r="G56" s="36">
        <f t="shared" si="1"/>
        <v>1</v>
      </c>
      <c r="H56" s="25"/>
      <c r="I56" s="14">
        <f>F56*10^6/C56</f>
        <v>21196.109370937778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2019-09-20T10:34:17Z</dcterms:modified>
</cp:coreProperties>
</file>